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hilippe\Documents\Abc\Programmation\SoloPAC\bin\Debug\Climats\"/>
    </mc:Choice>
  </mc:AlternateContent>
  <xr:revisionPtr revIDLastSave="0" documentId="8_{D68408BC-D13A-44BA-8E2D-5938F69F6152}" xr6:coauthVersionLast="47" xr6:coauthVersionMax="47" xr10:uidLastSave="{00000000-0000-0000-0000-000000000000}"/>
  <bookViews>
    <workbookView xWindow="-108" yWindow="-108" windowWidth="23256" windowHeight="12576" xr2:uid="{6BCC6701-6F03-4F5C-8EBD-C66DDA2E46B9}"/>
  </bookViews>
  <sheets>
    <sheet name="Reg6_Europe_TMYx_EPW_Processing" sheetId="1" r:id="rId1"/>
  </sheets>
  <calcPr calcId="191029"/>
</workbook>
</file>

<file path=xl/calcChain.xml><?xml version="1.0" encoding="utf-8"?>
<calcChain xmlns="http://schemas.openxmlformats.org/spreadsheetml/2006/main">
  <c r="J32" i="1" l="1"/>
  <c r="K32" i="1" s="1"/>
  <c r="J104" i="1"/>
  <c r="K104" i="1" s="1"/>
  <c r="J2" i="1"/>
  <c r="K2" i="1" s="1"/>
  <c r="J40" i="1"/>
  <c r="K40" i="1" s="1"/>
  <c r="J73" i="1"/>
  <c r="K73" i="1" s="1"/>
  <c r="J106" i="1"/>
  <c r="K106" i="1" s="1"/>
  <c r="J146" i="1"/>
  <c r="K146" i="1" s="1"/>
  <c r="J193" i="1"/>
  <c r="K193" i="1" s="1"/>
  <c r="J64" i="1"/>
  <c r="K64" i="1" s="1"/>
  <c r="J39" i="1"/>
  <c r="K39" i="1" s="1"/>
  <c r="J46" i="1"/>
  <c r="K46" i="1" s="1"/>
  <c r="J69" i="1"/>
  <c r="K69" i="1" s="1"/>
  <c r="J161" i="1"/>
  <c r="K161" i="1" s="1"/>
  <c r="J76" i="1"/>
  <c r="K76" i="1" s="1"/>
  <c r="J70" i="1"/>
  <c r="K70" i="1" s="1"/>
  <c r="J99" i="1"/>
  <c r="K99" i="1" s="1"/>
  <c r="J152" i="1"/>
  <c r="K152" i="1" s="1"/>
  <c r="J23" i="1"/>
  <c r="K23" i="1" s="1"/>
  <c r="J68" i="1"/>
  <c r="K68" i="1" s="1"/>
  <c r="J5" i="1"/>
  <c r="K5" i="1" s="1"/>
  <c r="J175" i="1"/>
  <c r="K175" i="1" s="1"/>
  <c r="J157" i="1"/>
  <c r="K157" i="1" s="1"/>
  <c r="J57" i="1"/>
  <c r="K57" i="1" s="1"/>
  <c r="J117" i="1"/>
  <c r="K117" i="1" s="1"/>
  <c r="J118" i="1"/>
  <c r="K118" i="1" s="1"/>
  <c r="J103" i="1"/>
  <c r="K103" i="1" s="1"/>
  <c r="J150" i="1"/>
  <c r="K150" i="1" s="1"/>
  <c r="J148" i="1"/>
  <c r="K148" i="1" s="1"/>
  <c r="J93" i="1"/>
  <c r="K93" i="1" s="1"/>
  <c r="J37" i="1"/>
  <c r="K37" i="1" s="1"/>
  <c r="J96" i="1"/>
  <c r="K96" i="1" s="1"/>
  <c r="J36" i="1"/>
  <c r="K36" i="1" s="1"/>
  <c r="J21" i="1"/>
  <c r="K21" i="1" s="1"/>
  <c r="J144" i="1"/>
  <c r="K144" i="1" s="1"/>
  <c r="J95" i="1"/>
  <c r="K95" i="1" s="1"/>
  <c r="J170" i="1"/>
  <c r="K170" i="1" s="1"/>
  <c r="J35" i="1"/>
  <c r="K35" i="1" s="1"/>
  <c r="J72" i="1"/>
  <c r="K72" i="1" s="1"/>
  <c r="J158" i="1"/>
  <c r="K158" i="1" s="1"/>
  <c r="J97" i="1"/>
  <c r="K97" i="1" s="1"/>
  <c r="J7" i="1"/>
  <c r="K7" i="1" s="1"/>
  <c r="J62" i="1"/>
  <c r="K62" i="1" s="1"/>
  <c r="J59" i="1"/>
  <c r="K59" i="1" s="1"/>
  <c r="J187" i="1"/>
  <c r="K187" i="1" s="1"/>
  <c r="J186" i="1"/>
  <c r="K186" i="1" s="1"/>
  <c r="J191" i="1"/>
  <c r="K191" i="1" s="1"/>
  <c r="J140" i="1"/>
  <c r="K140" i="1" s="1"/>
  <c r="J139" i="1"/>
  <c r="K139" i="1" s="1"/>
  <c r="J53" i="1"/>
  <c r="K53" i="1" s="1"/>
  <c r="J115" i="1"/>
  <c r="K115" i="1" s="1"/>
  <c r="J137" i="1"/>
  <c r="K137" i="1" s="1"/>
  <c r="J138" i="1"/>
  <c r="K138" i="1" s="1"/>
  <c r="J125" i="1"/>
  <c r="K125" i="1" s="1"/>
  <c r="J141" i="1"/>
  <c r="K141" i="1" s="1"/>
  <c r="J188" i="1"/>
  <c r="K188" i="1" s="1"/>
  <c r="J163" i="1"/>
  <c r="K163" i="1" s="1"/>
  <c r="J184" i="1"/>
  <c r="K184" i="1" s="1"/>
  <c r="J127" i="1"/>
  <c r="K127" i="1" s="1"/>
  <c r="J128" i="1"/>
  <c r="K128" i="1" s="1"/>
  <c r="J75" i="1"/>
  <c r="K75" i="1" s="1"/>
  <c r="J177" i="1"/>
  <c r="K177" i="1" s="1"/>
  <c r="J67" i="1"/>
  <c r="K67" i="1" s="1"/>
  <c r="J145" i="1"/>
  <c r="K145" i="1" s="1"/>
  <c r="J156" i="1"/>
  <c r="K156" i="1" s="1"/>
  <c r="J86" i="1"/>
  <c r="K86" i="1" s="1"/>
  <c r="J108" i="1"/>
  <c r="K108" i="1" s="1"/>
  <c r="J149" i="1"/>
  <c r="K149" i="1" s="1"/>
  <c r="J155" i="1"/>
  <c r="K155" i="1" s="1"/>
  <c r="J190" i="1"/>
  <c r="K190" i="1" s="1"/>
  <c r="J147" i="1"/>
  <c r="K147" i="1" s="1"/>
  <c r="J174" i="1"/>
  <c r="K174" i="1" s="1"/>
  <c r="J129" i="1"/>
  <c r="K129" i="1" s="1"/>
  <c r="J22" i="1"/>
  <c r="K22" i="1" s="1"/>
  <c r="J101" i="1"/>
  <c r="K101" i="1" s="1"/>
  <c r="J185" i="1"/>
  <c r="K185" i="1" s="1"/>
  <c r="J30" i="1"/>
  <c r="K30" i="1" s="1"/>
  <c r="J160" i="1"/>
  <c r="K160" i="1" s="1"/>
  <c r="J136" i="1"/>
  <c r="K136" i="1" s="1"/>
  <c r="J33" i="1"/>
  <c r="K33" i="1" s="1"/>
  <c r="J18" i="1"/>
  <c r="K18" i="1" s="1"/>
  <c r="J130" i="1"/>
  <c r="K130" i="1" s="1"/>
  <c r="J16" i="1"/>
  <c r="K16" i="1" s="1"/>
  <c r="J71" i="1"/>
  <c r="K71" i="1" s="1"/>
  <c r="J94" i="1"/>
  <c r="K94" i="1" s="1"/>
  <c r="J26" i="1"/>
  <c r="K26" i="1" s="1"/>
  <c r="J109" i="1"/>
  <c r="K109" i="1" s="1"/>
  <c r="J24" i="1"/>
  <c r="K24" i="1" s="1"/>
  <c r="J19" i="1"/>
  <c r="K19" i="1" s="1"/>
  <c r="J176" i="1"/>
  <c r="K176" i="1" s="1"/>
  <c r="J90" i="1"/>
  <c r="K90" i="1" s="1"/>
  <c r="J60" i="1"/>
  <c r="K60" i="1" s="1"/>
  <c r="J91" i="1"/>
  <c r="K91" i="1" s="1"/>
  <c r="J92" i="1"/>
  <c r="K92" i="1" s="1"/>
  <c r="J134" i="1"/>
  <c r="K134" i="1" s="1"/>
  <c r="J151" i="1"/>
  <c r="K151" i="1" s="1"/>
  <c r="J63" i="1"/>
  <c r="K63" i="1" s="1"/>
  <c r="J84" i="1"/>
  <c r="K84" i="1" s="1"/>
  <c r="J192" i="1"/>
  <c r="K192" i="1" s="1"/>
  <c r="J58" i="1"/>
  <c r="K58" i="1" s="1"/>
  <c r="J112" i="1"/>
  <c r="K112" i="1" s="1"/>
  <c r="J179" i="1"/>
  <c r="K179" i="1" s="1"/>
  <c r="J10" i="1"/>
  <c r="K10" i="1" s="1"/>
  <c r="J66" i="1"/>
  <c r="K66" i="1" s="1"/>
  <c r="J11" i="1"/>
  <c r="K11" i="1" s="1"/>
  <c r="J142" i="1"/>
  <c r="K142" i="1" s="1"/>
  <c r="J107" i="1"/>
  <c r="K107" i="1" s="1"/>
  <c r="J38" i="1"/>
  <c r="K38" i="1" s="1"/>
  <c r="J65" i="1"/>
  <c r="K65" i="1" s="1"/>
  <c r="J102" i="1"/>
  <c r="K102" i="1" s="1"/>
  <c r="J171" i="1"/>
  <c r="K171" i="1" s="1"/>
  <c r="J105" i="1"/>
  <c r="K105" i="1" s="1"/>
  <c r="J111" i="1"/>
  <c r="K111" i="1" s="1"/>
  <c r="J110" i="1"/>
  <c r="K110" i="1" s="1"/>
  <c r="J9" i="1"/>
  <c r="K9" i="1" s="1"/>
  <c r="J194" i="1"/>
  <c r="K194" i="1" s="1"/>
  <c r="J82" i="1"/>
  <c r="K82" i="1" s="1"/>
  <c r="J83" i="1"/>
  <c r="K83" i="1" s="1"/>
  <c r="J164" i="1"/>
  <c r="K164" i="1" s="1"/>
  <c r="J12" i="1"/>
  <c r="K12" i="1" s="1"/>
  <c r="J55" i="1"/>
  <c r="K55" i="1" s="1"/>
  <c r="J114" i="1"/>
  <c r="K114" i="1" s="1"/>
  <c r="J34" i="1"/>
  <c r="K34" i="1" s="1"/>
  <c r="J56" i="1"/>
  <c r="K56" i="1" s="1"/>
  <c r="J47" i="1"/>
  <c r="K47" i="1" s="1"/>
  <c r="J54" i="1"/>
  <c r="K54" i="1" s="1"/>
  <c r="J29" i="1"/>
  <c r="K29" i="1" s="1"/>
  <c r="J31" i="1"/>
  <c r="K31" i="1" s="1"/>
  <c r="J3" i="1"/>
  <c r="K3" i="1" s="1"/>
  <c r="J25" i="1"/>
  <c r="K25" i="1" s="1"/>
  <c r="J80" i="1"/>
  <c r="K80" i="1" s="1"/>
  <c r="J121" i="1"/>
  <c r="K121" i="1" s="1"/>
  <c r="J15" i="1"/>
  <c r="K15" i="1" s="1"/>
  <c r="J159" i="1"/>
  <c r="K159" i="1" s="1"/>
  <c r="J116" i="1"/>
  <c r="K116" i="1" s="1"/>
  <c r="J119" i="1"/>
  <c r="K119" i="1" s="1"/>
  <c r="J120" i="1"/>
  <c r="K120" i="1" s="1"/>
  <c r="J17" i="1"/>
  <c r="K17" i="1" s="1"/>
  <c r="J13" i="1"/>
  <c r="K13" i="1" s="1"/>
  <c r="J123" i="1"/>
  <c r="K123" i="1" s="1"/>
  <c r="J135" i="1"/>
  <c r="K135" i="1" s="1"/>
  <c r="J189" i="1"/>
  <c r="K189" i="1" s="1"/>
  <c r="J52" i="1"/>
  <c r="K52" i="1" s="1"/>
  <c r="J61" i="1"/>
  <c r="K61" i="1" s="1"/>
  <c r="J162" i="1"/>
  <c r="K162" i="1" s="1"/>
  <c r="J79" i="1"/>
  <c r="K79" i="1" s="1"/>
  <c r="J74" i="1"/>
  <c r="K74" i="1" s="1"/>
  <c r="J168" i="1"/>
  <c r="K168" i="1" s="1"/>
  <c r="J28" i="1"/>
  <c r="K28" i="1" s="1"/>
  <c r="J167" i="1"/>
  <c r="K167" i="1" s="1"/>
  <c r="J122" i="1"/>
  <c r="K122" i="1" s="1"/>
  <c r="J154" i="1"/>
  <c r="K154" i="1" s="1"/>
  <c r="J178" i="1"/>
  <c r="K178" i="1" s="1"/>
  <c r="J14" i="1"/>
  <c r="K14" i="1" s="1"/>
  <c r="J172" i="1"/>
  <c r="K172" i="1" s="1"/>
  <c r="J126" i="1"/>
  <c r="K126" i="1" s="1"/>
  <c r="J182" i="1"/>
  <c r="K182" i="1" s="1"/>
  <c r="J183" i="1"/>
  <c r="K183" i="1" s="1"/>
  <c r="J6" i="1"/>
  <c r="K6" i="1" s="1"/>
  <c r="J51" i="1"/>
  <c r="K51" i="1" s="1"/>
  <c r="J27" i="1"/>
  <c r="K27" i="1" s="1"/>
  <c r="J166" i="1"/>
  <c r="K166" i="1" s="1"/>
  <c r="J124" i="1"/>
  <c r="K124" i="1" s="1"/>
  <c r="J133" i="1"/>
  <c r="K133" i="1" s="1"/>
  <c r="J132" i="1"/>
  <c r="K132" i="1" s="1"/>
  <c r="J88" i="1"/>
  <c r="K88" i="1" s="1"/>
  <c r="J165" i="1"/>
  <c r="K165" i="1" s="1"/>
  <c r="J113" i="1"/>
  <c r="K113" i="1" s="1"/>
  <c r="J180" i="1"/>
  <c r="K180" i="1" s="1"/>
  <c r="J44" i="1"/>
  <c r="K44" i="1" s="1"/>
  <c r="J48" i="1"/>
  <c r="K48" i="1" s="1"/>
  <c r="J181" i="1"/>
  <c r="K181" i="1" s="1"/>
  <c r="J153" i="1"/>
  <c r="K153" i="1" s="1"/>
  <c r="J100" i="1"/>
  <c r="K100" i="1" s="1"/>
  <c r="J85" i="1"/>
  <c r="K85" i="1" s="1"/>
  <c r="J98" i="1"/>
  <c r="K98" i="1" s="1"/>
  <c r="J42" i="1"/>
  <c r="K42" i="1" s="1"/>
  <c r="J131" i="1"/>
  <c r="K131" i="1" s="1"/>
  <c r="J78" i="1"/>
  <c r="K78" i="1" s="1"/>
  <c r="J173" i="1"/>
  <c r="K173" i="1" s="1"/>
  <c r="J143" i="1"/>
  <c r="K143" i="1" s="1"/>
  <c r="J43" i="1"/>
  <c r="K43" i="1" s="1"/>
  <c r="J87" i="1"/>
  <c r="K87" i="1" s="1"/>
  <c r="J41" i="1"/>
  <c r="K41" i="1" s="1"/>
  <c r="J4" i="1"/>
  <c r="K4" i="1" s="1"/>
  <c r="J169" i="1"/>
  <c r="K169" i="1" s="1"/>
  <c r="J89" i="1"/>
  <c r="K89" i="1" s="1"/>
  <c r="J49" i="1"/>
  <c r="K49" i="1" s="1"/>
  <c r="J8" i="1"/>
  <c r="K8" i="1" s="1"/>
  <c r="J77" i="1"/>
  <c r="K77" i="1" s="1"/>
  <c r="J45" i="1"/>
  <c r="K45" i="1" s="1"/>
  <c r="J20" i="1"/>
  <c r="K20" i="1" s="1"/>
  <c r="J50" i="1"/>
  <c r="K50" i="1" s="1"/>
  <c r="J81" i="1"/>
  <c r="K81" i="1" s="1"/>
</calcChain>
</file>

<file path=xl/sharedStrings.xml><?xml version="1.0" encoding="utf-8"?>
<sst xmlns="http://schemas.openxmlformats.org/spreadsheetml/2006/main" count="977" uniqueCount="415">
  <si>
    <t>Country</t>
  </si>
  <si>
    <t>State</t>
  </si>
  <si>
    <t>City/Station</t>
  </si>
  <si>
    <t>WMO</t>
  </si>
  <si>
    <t>Source Data</t>
  </si>
  <si>
    <t>Latitude (N+/S-)</t>
  </si>
  <si>
    <t>Longitude (E+/W-)</t>
  </si>
  <si>
    <t>Time Zone (GMT +/-)</t>
  </si>
  <si>
    <t>Elevation (m)</t>
  </si>
  <si>
    <t>URL</t>
  </si>
  <si>
    <t>SRC-TMYx</t>
  </si>
  <si>
    <t>ERA5-TMYx</t>
  </si>
  <si>
    <t>BF</t>
  </si>
  <si>
    <t>ND</t>
  </si>
  <si>
    <t>NC</t>
  </si>
  <si>
    <t>AR</t>
  </si>
  <si>
    <t>PR</t>
  </si>
  <si>
    <t>FRA</t>
  </si>
  <si>
    <t>Boulogne.sur.Mer</t>
  </si>
  <si>
    <t>070020</t>
  </si>
  <si>
    <t>Le.Touquet.Intl.AP</t>
  </si>
  <si>
    <t>070030</t>
  </si>
  <si>
    <t>Abbeville.AF</t>
  </si>
  <si>
    <t>070050</t>
  </si>
  <si>
    <t>Calais-Dunkerque.AP</t>
  </si>
  <si>
    <t>070090</t>
  </si>
  <si>
    <t>Dunkerque</t>
  </si>
  <si>
    <t>070100</t>
  </si>
  <si>
    <t>Lille-Lesquin.AP</t>
  </si>
  <si>
    <t>070150</t>
  </si>
  <si>
    <t>Point.la.Hague</t>
  </si>
  <si>
    <t>070200</t>
  </si>
  <si>
    <t>Vigite.du.Haumet</t>
  </si>
  <si>
    <t>070220</t>
  </si>
  <si>
    <t>Cherbourg-Maupertus.AB</t>
  </si>
  <si>
    <t>070240</t>
  </si>
  <si>
    <t>Caen-Carpiquet.AP</t>
  </si>
  <si>
    <t>070270</t>
  </si>
  <si>
    <t>Cap.de.la.Heve</t>
  </si>
  <si>
    <t>070280</t>
  </si>
  <si>
    <t>7.11000E-02</t>
  </si>
  <si>
    <t>Deauville-Normandie-St.Gatien.AP</t>
  </si>
  <si>
    <t>070310</t>
  </si>
  <si>
    <t>Rouen-Vallee.de.Seine.AP</t>
  </si>
  <si>
    <t>070370</t>
  </si>
  <si>
    <t>Evreux-Fauville-Evreux-Huest.AB</t>
  </si>
  <si>
    <t>070380</t>
  </si>
  <si>
    <t>Dieppe</t>
  </si>
  <si>
    <t>070400</t>
  </si>
  <si>
    <t>Le.Havre-Octeville.AP</t>
  </si>
  <si>
    <t>070460</t>
  </si>
  <si>
    <t>9.17000E-02</t>
  </si>
  <si>
    <t>IF</t>
  </si>
  <si>
    <t>Pontoise.AP</t>
  </si>
  <si>
    <t>070530</t>
  </si>
  <si>
    <t>Beauvais.AP</t>
  </si>
  <si>
    <t>070550</t>
  </si>
  <si>
    <t>Creil.AB</t>
  </si>
  <si>
    <t>070570</t>
  </si>
  <si>
    <t>Albert-Picardie.AP</t>
  </si>
  <si>
    <t>070590</t>
  </si>
  <si>
    <t>St.Quentin-Roupy.AP</t>
  </si>
  <si>
    <t>070610</t>
  </si>
  <si>
    <t>AO</t>
  </si>
  <si>
    <t>Reims-Prunay.AP</t>
  </si>
  <si>
    <t>070720</t>
  </si>
  <si>
    <t>Charleville-Mezieres.AF</t>
  </si>
  <si>
    <t>070750</t>
  </si>
  <si>
    <t>Metz-Frescaty.AB</t>
  </si>
  <si>
    <t>070900</t>
  </si>
  <si>
    <t>Metz-Nancy-Lorraine.AP</t>
  </si>
  <si>
    <t>070930</t>
  </si>
  <si>
    <t>BT</t>
  </si>
  <si>
    <t>Le.Stiff-Ouessant.Island</t>
  </si>
  <si>
    <t>071000</t>
  </si>
  <si>
    <t>Pointe.St.Mathieu</t>
  </si>
  <si>
    <t>071020</t>
  </si>
  <si>
    <t>Pointe.du.Raz</t>
  </si>
  <si>
    <t>071030</t>
  </si>
  <si>
    <t>Landivisiau.AB</t>
  </si>
  <si>
    <t>071060</t>
  </si>
  <si>
    <t>Brignogan-Plages</t>
  </si>
  <si>
    <t>071070</t>
  </si>
  <si>
    <t>Lanveoc-Poulmic.AB</t>
  </si>
  <si>
    <t>071090</t>
  </si>
  <si>
    <t>Brest.Bretagne.AP</t>
  </si>
  <si>
    <t>071100</t>
  </si>
  <si>
    <t>Batz.Island</t>
  </si>
  <si>
    <t>071160</t>
  </si>
  <si>
    <t>Ploumanach-Perros-Guirec</t>
  </si>
  <si>
    <t>071170</t>
  </si>
  <si>
    <t>Lannion.AP</t>
  </si>
  <si>
    <t>071180</t>
  </si>
  <si>
    <t>St.Brieuc-Armor.AP</t>
  </si>
  <si>
    <t>071200</t>
  </si>
  <si>
    <t>Brehat.Island</t>
  </si>
  <si>
    <t>071210</t>
  </si>
  <si>
    <t>Dinard-Bretagne.AP</t>
  </si>
  <si>
    <t>071250</t>
  </si>
  <si>
    <t>Rennes-St.Jacques.AP</t>
  </si>
  <si>
    <t>071300</t>
  </si>
  <si>
    <t>PL</t>
  </si>
  <si>
    <t>Laval-Etrammes.AP</t>
  </si>
  <si>
    <t>071340</t>
  </si>
  <si>
    <t>Alencon-Valframbert.AP</t>
  </si>
  <si>
    <t>071390</t>
  </si>
  <si>
    <t>CN</t>
  </si>
  <si>
    <t>Chateaudun.AB</t>
  </si>
  <si>
    <t>071400</t>
  </si>
  <si>
    <t>Chartres-Metropole.AF</t>
  </si>
  <si>
    <t>071430</t>
  </si>
  <si>
    <t>Trappes</t>
  </si>
  <si>
    <t>071450</t>
  </si>
  <si>
    <t>Toussus-le-Noble.AF</t>
  </si>
  <si>
    <t>071460</t>
  </si>
  <si>
    <t>Velizy-Villacoublay.AB</t>
  </si>
  <si>
    <t>071470</t>
  </si>
  <si>
    <t>Paris-Orly.AP</t>
  </si>
  <si>
    <t>071490</t>
  </si>
  <si>
    <t>Paris-Le.Bourget.AP</t>
  </si>
  <si>
    <t>071500</t>
  </si>
  <si>
    <t>LP</t>
  </si>
  <si>
    <t>Castres-Mazamet.AP</t>
  </si>
  <si>
    <t>071515</t>
  </si>
  <si>
    <t>Melun-Villaroche.Sympav.AP</t>
  </si>
  <si>
    <t>071530</t>
  </si>
  <si>
    <t>Paris.MontSouris</t>
  </si>
  <si>
    <t>071560</t>
  </si>
  <si>
    <t>Paris-De.Gaulle.Intl.AP</t>
  </si>
  <si>
    <t>071570</t>
  </si>
  <si>
    <t>Morlaix-Ploujean.AP</t>
  </si>
  <si>
    <t>071604</t>
  </si>
  <si>
    <t>Paris-Vatry.AP</t>
  </si>
  <si>
    <t>071660</t>
  </si>
  <si>
    <t>Troyes.Barberey.AP</t>
  </si>
  <si>
    <t>071680</t>
  </si>
  <si>
    <t>Saint.Dizier.AB</t>
  </si>
  <si>
    <t>071690</t>
  </si>
  <si>
    <t>Toul-Rosieres.Solar.Park</t>
  </si>
  <si>
    <t>071790</t>
  </si>
  <si>
    <t>Nancy-Essey.AP</t>
  </si>
  <si>
    <t>071800</t>
  </si>
  <si>
    <t>Nancy-Ochey.AB</t>
  </si>
  <si>
    <t>071810</t>
  </si>
  <si>
    <t>Epinal-Mirecourt.AP</t>
  </si>
  <si>
    <t>071825</t>
  </si>
  <si>
    <t>Strasbourg-Entznheim.Intl.AP</t>
  </si>
  <si>
    <t>071900</t>
  </si>
  <si>
    <t>Colmar-Meyenheim.AB</t>
  </si>
  <si>
    <t>071970</t>
  </si>
  <si>
    <t>Point.de.Penmarch</t>
  </si>
  <si>
    <t>072000</t>
  </si>
  <si>
    <t>Quimper-Cornouaille.AP</t>
  </si>
  <si>
    <t>072010</t>
  </si>
  <si>
    <t>Ile.de.Groix</t>
  </si>
  <si>
    <t>072030</t>
  </si>
  <si>
    <t>Lorient.Bretagne.Sud.AP</t>
  </si>
  <si>
    <t>072050</t>
  </si>
  <si>
    <t>Pointe.du.Talut-Belle.Island</t>
  </si>
  <si>
    <t>072070</t>
  </si>
  <si>
    <t>Quiberon-Morbihan.AP</t>
  </si>
  <si>
    <t>072080</t>
  </si>
  <si>
    <t>Vannes.Sene</t>
  </si>
  <si>
    <t>072100</t>
  </si>
  <si>
    <t>Pointe.de.Chemoulin</t>
  </si>
  <si>
    <t>072160</t>
  </si>
  <si>
    <t>St.Nazaire-Montoir.AP</t>
  </si>
  <si>
    <t>072170</t>
  </si>
  <si>
    <t>Nantes.Atlantique.AP</t>
  </si>
  <si>
    <t>072220</t>
  </si>
  <si>
    <t>Beaucouze</t>
  </si>
  <si>
    <t>072300</t>
  </si>
  <si>
    <t>Le.Mans.Arnage.AP</t>
  </si>
  <si>
    <t>072350</t>
  </si>
  <si>
    <t>Tours-Val.de.Loire.AP</t>
  </si>
  <si>
    <t>072400</t>
  </si>
  <si>
    <t>Blois-le.Breuil.AP</t>
  </si>
  <si>
    <t>072450</t>
  </si>
  <si>
    <t>Romorantin-Pruniers.AB</t>
  </si>
  <si>
    <t>072470</t>
  </si>
  <si>
    <t>Orleans-Bricy.AB</t>
  </si>
  <si>
    <t>072490</t>
  </si>
  <si>
    <t>Bourges.AP</t>
  </si>
  <si>
    <t>072550</t>
  </si>
  <si>
    <t>Avord.AB</t>
  </si>
  <si>
    <t>072570</t>
  </si>
  <si>
    <t>Nevers-Fourchambault.AP</t>
  </si>
  <si>
    <t>072600</t>
  </si>
  <si>
    <t>Auxerre-Perrigny</t>
  </si>
  <si>
    <t>072660</t>
  </si>
  <si>
    <t>Dijon-Bourgogne.AP</t>
  </si>
  <si>
    <t>072800</t>
  </si>
  <si>
    <t>Langres</t>
  </si>
  <si>
    <t>072830</t>
  </si>
  <si>
    <t>Besancon-Thise</t>
  </si>
  <si>
    <t>072880</t>
  </si>
  <si>
    <t>Luxeuil-St.Sauveur.AB</t>
  </si>
  <si>
    <t>072920</t>
  </si>
  <si>
    <t>Belfort.Fontaine</t>
  </si>
  <si>
    <t>072960</t>
  </si>
  <si>
    <t>Basel-Mulhouse-Freiburg.AP</t>
  </si>
  <si>
    <t>072990</t>
  </si>
  <si>
    <t>St.Sauveur-d-Yeu.Island</t>
  </si>
  <si>
    <t>073000</t>
  </si>
  <si>
    <t>La.Roche.sur.Yon-Les.Ajoncs.AP</t>
  </si>
  <si>
    <t>073060</t>
  </si>
  <si>
    <t>AC</t>
  </si>
  <si>
    <t>Chassiron</t>
  </si>
  <si>
    <t>073140</t>
  </si>
  <si>
    <t>La.Rochelle</t>
  </si>
  <si>
    <t>073150</t>
  </si>
  <si>
    <t>La.Rochelle.Intl.AP</t>
  </si>
  <si>
    <t>073160</t>
  </si>
  <si>
    <t>Niort-Marais.Poitevin.AP</t>
  </si>
  <si>
    <t>073300</t>
  </si>
  <si>
    <t>Poitiers-Biard.AP</t>
  </si>
  <si>
    <t>073350</t>
  </si>
  <si>
    <t>Chateaurroux.Centre.AP</t>
  </si>
  <si>
    <t>073540</t>
  </si>
  <si>
    <t>Gueret-St.Laurent.AP</t>
  </si>
  <si>
    <t>073610</t>
  </si>
  <si>
    <t>Vichy-Charmeil.AP</t>
  </si>
  <si>
    <t>073740</t>
  </si>
  <si>
    <t>Charolais.AP</t>
  </si>
  <si>
    <t>073790</t>
  </si>
  <si>
    <t>Macon-Charnay.AP</t>
  </si>
  <si>
    <t>073850</t>
  </si>
  <si>
    <t>Tavaux-Dole.Jura.AP</t>
  </si>
  <si>
    <t>073860</t>
  </si>
  <si>
    <t>Angers.Loire.AP</t>
  </si>
  <si>
    <t>073901</t>
  </si>
  <si>
    <t>Cognac-Chateaubernard.AB</t>
  </si>
  <si>
    <t>074120</t>
  </si>
  <si>
    <t>Angouleme-Cognac.AP</t>
  </si>
  <si>
    <t>074200</t>
  </si>
  <si>
    <t>Perigueuz-Bassillac.AP</t>
  </si>
  <si>
    <t>074280</t>
  </si>
  <si>
    <t>Limoges-Bellegarde.AP</t>
  </si>
  <si>
    <t>074340</t>
  </si>
  <si>
    <t>Brive-Valle.de.la.Dordogne.AP</t>
  </si>
  <si>
    <t>074380</t>
  </si>
  <si>
    <t>Clermont-Ferrand.Auvergne.AP</t>
  </si>
  <si>
    <t>074600</t>
  </si>
  <si>
    <t>Le.Puy-Loudes.AP</t>
  </si>
  <si>
    <t>074710</t>
  </si>
  <si>
    <t>St.Etienne-Boutheon.AP</t>
  </si>
  <si>
    <t>074750</t>
  </si>
  <si>
    <t>Les.Sauvages</t>
  </si>
  <si>
    <t>074770</t>
  </si>
  <si>
    <t>Lyon-Bron.AP</t>
  </si>
  <si>
    <t>074800</t>
  </si>
  <si>
    <t>Lyon.St.Exupery.AP</t>
  </si>
  <si>
    <t>074810</t>
  </si>
  <si>
    <t>Amberieu-en-Bugey.AB</t>
  </si>
  <si>
    <t>074820</t>
  </si>
  <si>
    <t>Villard.de.Lans</t>
  </si>
  <si>
    <t>074840</t>
  </si>
  <si>
    <t>Grenoble.Alpes.Isere.AP</t>
  </si>
  <si>
    <t>074860</t>
  </si>
  <si>
    <t>Grenoble.le.Versoud.AF</t>
  </si>
  <si>
    <t>074870</t>
  </si>
  <si>
    <t>Saint.Pancrasse</t>
  </si>
  <si>
    <t>074890</t>
  </si>
  <si>
    <t>Annecy-Mount-Blanc.AP</t>
  </si>
  <si>
    <t>074900</t>
  </si>
  <si>
    <t>Chambery-Savoie.AP</t>
  </si>
  <si>
    <t>074910</t>
  </si>
  <si>
    <t>AT</t>
  </si>
  <si>
    <t>Megeve</t>
  </si>
  <si>
    <t>074950</t>
  </si>
  <si>
    <t>Bourg-St-Maurice</t>
  </si>
  <si>
    <t>074970</t>
  </si>
  <si>
    <t>Chamonix</t>
  </si>
  <si>
    <t>074990</t>
  </si>
  <si>
    <t>Cap.Ferret</t>
  </si>
  <si>
    <t>075000</t>
  </si>
  <si>
    <t>Cazaux.AB</t>
  </si>
  <si>
    <t>075020</t>
  </si>
  <si>
    <t>Biscarosse.Parentis</t>
  </si>
  <si>
    <t>075030</t>
  </si>
  <si>
    <t>Bordeaux.Merignac.AP</t>
  </si>
  <si>
    <t>075100</t>
  </si>
  <si>
    <t>Agen-La.Garenne.AP</t>
  </si>
  <si>
    <t>075240</t>
  </si>
  <si>
    <t>Bergerac.Dordogne.Perigord.AP</t>
  </si>
  <si>
    <t>075300</t>
  </si>
  <si>
    <t>Gourdon</t>
  </si>
  <si>
    <t>075350</t>
  </si>
  <si>
    <t>Montauban-Morin.Vedrines.AP</t>
  </si>
  <si>
    <t>075400</t>
  </si>
  <si>
    <t>Aurillac.AP</t>
  </si>
  <si>
    <t>075490</t>
  </si>
  <si>
    <t>Rodez.Aveyron.AP</t>
  </si>
  <si>
    <t>075520</t>
  </si>
  <si>
    <t>Mende</t>
  </si>
  <si>
    <t>075540</t>
  </si>
  <si>
    <t>Millau</t>
  </si>
  <si>
    <t>075580</t>
  </si>
  <si>
    <t>Mont.Aigoual.Obs</t>
  </si>
  <si>
    <t>075600</t>
  </si>
  <si>
    <t>Avignon.Provence.AP</t>
  </si>
  <si>
    <t>075630</t>
  </si>
  <si>
    <t>Aubenas.Ardeche.Meridionale.AP</t>
  </si>
  <si>
    <t>075700</t>
  </si>
  <si>
    <t>Montelimar-Ancone.AF</t>
  </si>
  <si>
    <t>075770</t>
  </si>
  <si>
    <t>Orange.Caritat.AB</t>
  </si>
  <si>
    <t>075790</t>
  </si>
  <si>
    <t>Valence.Chabeuil.AP</t>
  </si>
  <si>
    <t>075795</t>
  </si>
  <si>
    <t>Carpentras</t>
  </si>
  <si>
    <t>075860</t>
  </si>
  <si>
    <t>Chateau-Arnoux-St.Auban.AP</t>
  </si>
  <si>
    <t>075880</t>
  </si>
  <si>
    <t>Saint.Christophe.en.Oisans</t>
  </si>
  <si>
    <t>075890</t>
  </si>
  <si>
    <t>Gap-Tallard</t>
  </si>
  <si>
    <t>075900</t>
  </si>
  <si>
    <t>Embrun</t>
  </si>
  <si>
    <t>075910</t>
  </si>
  <si>
    <t>Socoa</t>
  </si>
  <si>
    <t>076000</t>
  </si>
  <si>
    <t>Biarritz-Anglet-Bayonne.AP</t>
  </si>
  <si>
    <t>076020</t>
  </si>
  <si>
    <t>Seyresse-Dax.AF</t>
  </si>
  <si>
    <t>076030</t>
  </si>
  <si>
    <t>Mont-de-Marsan.AB</t>
  </si>
  <si>
    <t>076070</t>
  </si>
  <si>
    <t>Pyrenees.AP</t>
  </si>
  <si>
    <t>076100</t>
  </si>
  <si>
    <t>Tarbes-Lourdes.Pyrenees.AP</t>
  </si>
  <si>
    <t>076210</t>
  </si>
  <si>
    <t>Auch-Lamothe.AP</t>
  </si>
  <si>
    <t>076220</t>
  </si>
  <si>
    <t>St.Girons-Antichan.AP</t>
  </si>
  <si>
    <t>076270</t>
  </si>
  <si>
    <t>Muret-Lherm.AP</t>
  </si>
  <si>
    <t>076293</t>
  </si>
  <si>
    <t>Toulouse-Blagnac.AP</t>
  </si>
  <si>
    <t>076300</t>
  </si>
  <si>
    <t>Toulouse-Francazal.AB</t>
  </si>
  <si>
    <t>076310</t>
  </si>
  <si>
    <t>Albi-Le.Sequestre.AP</t>
  </si>
  <si>
    <t>076320</t>
  </si>
  <si>
    <t>Carcassonne.AP</t>
  </si>
  <si>
    <t>076350</t>
  </si>
  <si>
    <t>Beziers.Cap.d-Agde.AP</t>
  </si>
  <si>
    <t>076380</t>
  </si>
  <si>
    <t>Sete</t>
  </si>
  <si>
    <t>076410</t>
  </si>
  <si>
    <t>Montpellier-Mediterranee.AP</t>
  </si>
  <si>
    <t>076430</t>
  </si>
  <si>
    <t>Nimes-Courbessac.AF</t>
  </si>
  <si>
    <t>076450</t>
  </si>
  <si>
    <t>Nimes-Ales-Camargue-Cevennes.AP</t>
  </si>
  <si>
    <t>076460</t>
  </si>
  <si>
    <t>Istres-le.Tube.AB</t>
  </si>
  <si>
    <t>076470</t>
  </si>
  <si>
    <t>Salon.de.Provence.AB</t>
  </si>
  <si>
    <t>076480</t>
  </si>
  <si>
    <t>Marseille.Provence.AP</t>
  </si>
  <si>
    <t>076500</t>
  </si>
  <si>
    <t>Toulon</t>
  </si>
  <si>
    <t>076600</t>
  </si>
  <si>
    <t>Cap.Cepet</t>
  </si>
  <si>
    <t>076610</t>
  </si>
  <si>
    <t>Cap.Leucate.Lighthouse</t>
  </si>
  <si>
    <t>076660</t>
  </si>
  <si>
    <t>Toulon-Hyeres.Intl.AP</t>
  </si>
  <si>
    <t>076670</t>
  </si>
  <si>
    <t>Porquerolles</t>
  </si>
  <si>
    <t>076700</t>
  </si>
  <si>
    <t>Le.Luc-Le.Cannet.AP</t>
  </si>
  <si>
    <t>076750</t>
  </si>
  <si>
    <t>Hyeres.Island</t>
  </si>
  <si>
    <t>076780</t>
  </si>
  <si>
    <t>Le.Dramont</t>
  </si>
  <si>
    <t>076810</t>
  </si>
  <si>
    <t>Cannes-Mandelieu.AP</t>
  </si>
  <si>
    <t>076840</t>
  </si>
  <si>
    <t>Nice-Cote.d-Azur.AP</t>
  </si>
  <si>
    <t>076900</t>
  </si>
  <si>
    <t>Formigueres</t>
  </si>
  <si>
    <t>077370</t>
  </si>
  <si>
    <t>St.Leocadie.AF</t>
  </si>
  <si>
    <t>077400</t>
  </si>
  <si>
    <t>Perpignan-Rivesaltes.AP</t>
  </si>
  <si>
    <t>077470</t>
  </si>
  <si>
    <t>Cap.Bear.Lighthouse</t>
  </si>
  <si>
    <t>077490</t>
  </si>
  <si>
    <t>CE</t>
  </si>
  <si>
    <t>Ile.Rousse</t>
  </si>
  <si>
    <t>077530</t>
  </si>
  <si>
    <t>Calvi-St.Catherine.AP</t>
  </si>
  <si>
    <t>077540</t>
  </si>
  <si>
    <t>Ajaccio.Bonaparte.AP</t>
  </si>
  <si>
    <t>077610</t>
  </si>
  <si>
    <t>Solenzara.AB</t>
  </si>
  <si>
    <t>077650</t>
  </si>
  <si>
    <t>La.Chiappa</t>
  </si>
  <si>
    <t>077680</t>
  </si>
  <si>
    <t>Cap.Pertusato</t>
  </si>
  <si>
    <t>077700</t>
  </si>
  <si>
    <t>Alistro</t>
  </si>
  <si>
    <t>077750</t>
  </si>
  <si>
    <t>Figari-Sud.Corse.AP</t>
  </si>
  <si>
    <t>077800</t>
  </si>
  <si>
    <t>Cap.Corse</t>
  </si>
  <si>
    <t>077850</t>
  </si>
  <si>
    <t>Bastia-Poretta.AP</t>
  </si>
  <si>
    <t>077900</t>
  </si>
  <si>
    <t>Cape.Sagro</t>
  </si>
  <si>
    <t>077910</t>
  </si>
  <si>
    <t>Grand.Bornand</t>
  </si>
  <si>
    <t>078760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</si>
</sst>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8059-6BCD-4E29-9754-733842A60757}">
  <dimension ref="A1:K194"/>
  <sheetViews>
    <sheetView tabSelected="1" workbookViewId="0">
      <pane ySplit="1" topLeftCell="A2" activePane="bottomLeft" state="frozen"/>
      <selection pane="bottomLeft" activeCell="J114" sqref="J114"/>
    </sheetView>
  </sheetViews>
  <sheetFormatPr baseColWidth="10" defaultColWidth="8.88671875" defaultRowHeight="14.4" x14ac:dyDescent="0.3"/>
  <cols>
    <col min="1" max="1" width="7.77734375" bestFit="1" customWidth="1"/>
    <col min="2" max="2" width="5.21875" bestFit="1" customWidth="1"/>
    <col min="3" max="3" width="49" bestFit="1" customWidth="1"/>
    <col min="4" max="4" width="8.21875" bestFit="1" customWidth="1"/>
    <col min="5" max="5" width="14.5546875" bestFit="1" customWidth="1"/>
    <col min="7" max="7" width="9.77734375" customWidth="1"/>
    <col min="10" max="10" width="133.109375" customWidth="1"/>
  </cols>
  <sheetData>
    <row r="1" spans="1:11" ht="43.2" x14ac:dyDescent="0.3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t="s">
        <v>9</v>
      </c>
    </row>
    <row r="2" spans="1:11" x14ac:dyDescent="0.3">
      <c r="A2" t="s">
        <v>17</v>
      </c>
      <c r="B2" t="s">
        <v>14</v>
      </c>
      <c r="C2" t="s">
        <v>22</v>
      </c>
      <c r="D2" s="1" t="s">
        <v>23</v>
      </c>
      <c r="E2" t="s">
        <v>10</v>
      </c>
      <c r="F2">
        <v>50.136099999999999</v>
      </c>
      <c r="G2">
        <v>1.8339000000000001</v>
      </c>
      <c r="H2">
        <v>1</v>
      </c>
      <c r="I2">
        <v>72</v>
      </c>
      <c r="J2" t="str">
        <f>HYPERLINK("https://climate.onebuilding.org/WMO_Region_6_Europe/FRA_France/NC_Hauts-de-France/FRA_NC_Abbeville.AF.070050_TMYx.2009-2023.zip")</f>
        <v>https://climate.onebuilding.org/WMO_Region_6_Europe/FRA_France/NC_Hauts-de-France/FRA_NC_Abbeville.AF.070050_TMYx.2009-2023.zip</v>
      </c>
      <c r="K2" t="str">
        <f>LEFT(RIGHT(J2,8),4)</f>
        <v>2023</v>
      </c>
    </row>
    <row r="3" spans="1:11" x14ac:dyDescent="0.3">
      <c r="A3" t="s">
        <v>17</v>
      </c>
      <c r="B3" t="s">
        <v>206</v>
      </c>
      <c r="C3" t="s">
        <v>282</v>
      </c>
      <c r="D3" s="1" t="s">
        <v>283</v>
      </c>
      <c r="E3" t="s">
        <v>10</v>
      </c>
      <c r="F3">
        <v>44.172199999999997</v>
      </c>
      <c r="G3">
        <v>0.59470000000000001</v>
      </c>
      <c r="H3">
        <v>1</v>
      </c>
      <c r="I3">
        <v>69</v>
      </c>
      <c r="J3" t="str">
        <f>HYPERLINK("https://climate.onebuilding.org/WMO_Region_6_Europe/FRA_France/AC_Nouvelle-Aquitaine/FRA_AC_Agen-La.Garenne.AP.075240_TMYx.2009-2023.zip")</f>
        <v>https://climate.onebuilding.org/WMO_Region_6_Europe/FRA_France/AC_Nouvelle-Aquitaine/FRA_AC_Agen-La.Garenne.AP.075240_TMYx.2009-2023.zip</v>
      </c>
      <c r="K3" t="str">
        <f>LEFT(RIGHT(J3,8),4)</f>
        <v>2023</v>
      </c>
    </row>
    <row r="4" spans="1:11" x14ac:dyDescent="0.3">
      <c r="A4" t="s">
        <v>17</v>
      </c>
      <c r="B4" t="s">
        <v>390</v>
      </c>
      <c r="C4" t="s">
        <v>395</v>
      </c>
      <c r="D4" s="1" t="s">
        <v>396</v>
      </c>
      <c r="E4" t="s">
        <v>10</v>
      </c>
      <c r="F4">
        <v>41.918100000000003</v>
      </c>
      <c r="G4">
        <v>8.7927999999999997</v>
      </c>
      <c r="H4">
        <v>1</v>
      </c>
      <c r="I4">
        <v>9</v>
      </c>
      <c r="J4" t="str">
        <f>HYPERLINK("https://climate.onebuilding.org/WMO_Region_6_Europe/FRA_France/CE_Corse/FRA_CE_Ajaccio.Bonaparte.AP.077610_TMYx.2009-2023.zip")</f>
        <v>https://climate.onebuilding.org/WMO_Region_6_Europe/FRA_France/CE_Corse/FRA_CE_Ajaccio.Bonaparte.AP.077610_TMYx.2009-2023.zip</v>
      </c>
      <c r="K4" t="str">
        <f>LEFT(RIGHT(J4,8),4)</f>
        <v>2023</v>
      </c>
    </row>
    <row r="5" spans="1:11" x14ac:dyDescent="0.3">
      <c r="A5" t="s">
        <v>17</v>
      </c>
      <c r="B5" t="s">
        <v>14</v>
      </c>
      <c r="C5" t="s">
        <v>59</v>
      </c>
      <c r="D5" s="1" t="s">
        <v>60</v>
      </c>
      <c r="E5" t="s">
        <v>10</v>
      </c>
      <c r="F5">
        <v>49.972000000000001</v>
      </c>
      <c r="G5">
        <v>2.7039</v>
      </c>
      <c r="H5">
        <v>1</v>
      </c>
      <c r="I5">
        <v>112</v>
      </c>
      <c r="J5" t="str">
        <f>HYPERLINK("https://climate.onebuilding.org/WMO_Region_6_Europe/FRA_France/NC_Hauts-de-France/FRA_NC_Albert-Picardie.AP.070590_TMYx.2009-2023.zip")</f>
        <v>https://climate.onebuilding.org/WMO_Region_6_Europe/FRA_France/NC_Hauts-de-France/FRA_NC_Albert-Picardie.AP.070590_TMYx.2009-2023.zip</v>
      </c>
      <c r="K5" t="str">
        <f>LEFT(RIGHT(J5,8),4)</f>
        <v>2023</v>
      </c>
    </row>
    <row r="6" spans="1:11" x14ac:dyDescent="0.3">
      <c r="A6" t="s">
        <v>17</v>
      </c>
      <c r="B6" t="s">
        <v>121</v>
      </c>
      <c r="C6" t="s">
        <v>342</v>
      </c>
      <c r="D6" s="1" t="s">
        <v>343</v>
      </c>
      <c r="E6" t="s">
        <v>10</v>
      </c>
      <c r="F6">
        <v>43.914700000000003</v>
      </c>
      <c r="G6">
        <v>2.1164000000000001</v>
      </c>
      <c r="H6">
        <v>1</v>
      </c>
      <c r="I6">
        <v>171</v>
      </c>
      <c r="J6" t="str">
        <f>HYPERLINK("https://climate.onebuilding.org/WMO_Region_6_Europe/FRA_France/LP_Occitanie/FRA_LP_Albi-Le.Sequestre.AP.076320_TMYx.2009-2023.zip")</f>
        <v>https://climate.onebuilding.org/WMO_Region_6_Europe/FRA_France/LP_Occitanie/FRA_LP_Albi-Le.Sequestre.AP.076320_TMYx.2009-2023.zip</v>
      </c>
      <c r="K6" t="str">
        <f>LEFT(RIGHT(J6,8),4)</f>
        <v>2023</v>
      </c>
    </row>
    <row r="7" spans="1:11" x14ac:dyDescent="0.3">
      <c r="A7" t="s">
        <v>17</v>
      </c>
      <c r="B7" t="s">
        <v>13</v>
      </c>
      <c r="C7" t="s">
        <v>104</v>
      </c>
      <c r="D7" s="1" t="s">
        <v>105</v>
      </c>
      <c r="E7" t="s">
        <v>10</v>
      </c>
      <c r="F7">
        <v>48.445599999999999</v>
      </c>
      <c r="G7">
        <v>0.1103</v>
      </c>
      <c r="H7">
        <v>1</v>
      </c>
      <c r="I7">
        <v>145</v>
      </c>
      <c r="J7" t="str">
        <f>HYPERLINK("https://climate.onebuilding.org/WMO_Region_6_Europe/FRA_France/ND_Normandie/FRA_ND_Alencon-Valframbert.AP.071390_TMYx.2009-2023.zip")</f>
        <v>https://climate.onebuilding.org/WMO_Region_6_Europe/FRA_France/ND_Normandie/FRA_ND_Alencon-Valframbert.AP.071390_TMYx.2009-2023.zip</v>
      </c>
      <c r="K7" t="str">
        <f>LEFT(RIGHT(J7,8),4)</f>
        <v>2023</v>
      </c>
    </row>
    <row r="8" spans="1:11" x14ac:dyDescent="0.3">
      <c r="A8" t="s">
        <v>17</v>
      </c>
      <c r="B8" t="s">
        <v>390</v>
      </c>
      <c r="C8" t="s">
        <v>403</v>
      </c>
      <c r="D8" s="1" t="s">
        <v>404</v>
      </c>
      <c r="E8" t="s">
        <v>10</v>
      </c>
      <c r="F8">
        <v>42.259700000000002</v>
      </c>
      <c r="G8">
        <v>9.5413999999999994</v>
      </c>
      <c r="H8">
        <v>1</v>
      </c>
      <c r="I8">
        <v>74</v>
      </c>
      <c r="J8" t="str">
        <f>HYPERLINK("https://climate.onebuilding.org/WMO_Region_6_Europe/FRA_France/CE_Corse/FRA_CE_Alistro.077750_TMYx.2009-2023.zip")</f>
        <v>https://climate.onebuilding.org/WMO_Region_6_Europe/FRA_France/CE_Corse/FRA_CE_Alistro.077750_TMYx.2009-2023.zip</v>
      </c>
      <c r="K8" t="str">
        <f>LEFT(RIGHT(J8,8),4)</f>
        <v>2023</v>
      </c>
    </row>
    <row r="9" spans="1:11" x14ac:dyDescent="0.3">
      <c r="A9" t="s">
        <v>17</v>
      </c>
      <c r="B9" t="s">
        <v>15</v>
      </c>
      <c r="C9" t="s">
        <v>253</v>
      </c>
      <c r="D9" s="1" t="s">
        <v>254</v>
      </c>
      <c r="E9" t="s">
        <v>10</v>
      </c>
      <c r="F9">
        <v>45.976399999999998</v>
      </c>
      <c r="G9">
        <v>5.3293999999999997</v>
      </c>
      <c r="H9">
        <v>1</v>
      </c>
      <c r="I9">
        <v>252</v>
      </c>
      <c r="J9" t="str">
        <f>HYPERLINK("https://climate.onebuilding.org/WMO_Region_6_Europe/FRA_France/AR_Auvergne-Rhone-Alpes/FRA_AR_Amberieu-en-Bugey.AB.074820_TMYx.2009-2023.zip")</f>
        <v>https://climate.onebuilding.org/WMO_Region_6_Europe/FRA_France/AR_Auvergne-Rhone-Alpes/FRA_AR_Amberieu-en-Bugey.AB.074820_TMYx.2009-2023.zip</v>
      </c>
      <c r="K9" t="str">
        <f>LEFT(RIGHT(J9,8),4)</f>
        <v>2023</v>
      </c>
    </row>
    <row r="10" spans="1:11" x14ac:dyDescent="0.3">
      <c r="A10" t="s">
        <v>17</v>
      </c>
      <c r="B10" t="s">
        <v>101</v>
      </c>
      <c r="C10" t="s">
        <v>229</v>
      </c>
      <c r="D10" s="1" t="s">
        <v>230</v>
      </c>
      <c r="E10" t="s">
        <v>10</v>
      </c>
      <c r="F10">
        <v>47.56</v>
      </c>
      <c r="G10">
        <v>-0.312</v>
      </c>
      <c r="H10">
        <v>1</v>
      </c>
      <c r="I10">
        <v>59.1</v>
      </c>
      <c r="J10" t="str">
        <f>HYPERLINK("https://climate.onebuilding.org/WMO_Region_6_Europe/FRA_France/PL_Pays_de_la_Loire/FRA_PL_Angers.Loire.AP.073901_TMYx.2009-2023.zip")</f>
        <v>https://climate.onebuilding.org/WMO_Region_6_Europe/FRA_France/PL_Pays_de_la_Loire/FRA_PL_Angers.Loire.AP.073901_TMYx.2009-2023.zip</v>
      </c>
      <c r="K10" t="str">
        <f>LEFT(RIGHT(J10,8),4)</f>
        <v>2023</v>
      </c>
    </row>
    <row r="11" spans="1:11" x14ac:dyDescent="0.3">
      <c r="A11" t="s">
        <v>17</v>
      </c>
      <c r="B11" t="s">
        <v>206</v>
      </c>
      <c r="C11" t="s">
        <v>233</v>
      </c>
      <c r="D11" s="1" t="s">
        <v>234</v>
      </c>
      <c r="E11" t="s">
        <v>10</v>
      </c>
      <c r="F11">
        <v>45.716999999999999</v>
      </c>
      <c r="G11">
        <v>0.217</v>
      </c>
      <c r="H11">
        <v>1</v>
      </c>
      <c r="I11">
        <v>133</v>
      </c>
      <c r="J11" t="str">
        <f>HYPERLINK("https://climate.onebuilding.org/WMO_Region_6_Europe/FRA_France/AC_Nouvelle-Aquitaine/FRA_AC_Angouleme-Cognac.AP.074200_TMYx.2009-2023.zip")</f>
        <v>https://climate.onebuilding.org/WMO_Region_6_Europe/FRA_France/AC_Nouvelle-Aquitaine/FRA_AC_Angouleme-Cognac.AP.074200_TMYx.2009-2023.zip</v>
      </c>
      <c r="K11" t="str">
        <f>LEFT(RIGHT(J11,8),4)</f>
        <v>2023</v>
      </c>
    </row>
    <row r="12" spans="1:11" x14ac:dyDescent="0.3">
      <c r="A12" t="s">
        <v>17</v>
      </c>
      <c r="B12" t="s">
        <v>15</v>
      </c>
      <c r="C12" t="s">
        <v>263</v>
      </c>
      <c r="D12" s="1" t="s">
        <v>264</v>
      </c>
      <c r="E12" t="s">
        <v>10</v>
      </c>
      <c r="F12">
        <v>45.929699999999997</v>
      </c>
      <c r="G12">
        <v>6.1058000000000003</v>
      </c>
      <c r="H12">
        <v>1</v>
      </c>
      <c r="I12">
        <v>459</v>
      </c>
      <c r="J12" t="str">
        <f>HYPERLINK("https://climate.onebuilding.org/WMO_Region_6_Europe/FRA_France/AR_Auvergne-Rhone-Alpes/FRA_AR_Annecy-Mount-Blanc.AP.074900_TMYx.2009-2023.zip")</f>
        <v>https://climate.onebuilding.org/WMO_Region_6_Europe/FRA_France/AR_Auvergne-Rhone-Alpes/FRA_AR_Annecy-Mount-Blanc.AP.074900_TMYx.2009-2023.zip</v>
      </c>
      <c r="K12" t="str">
        <f>LEFT(RIGHT(J12,8),4)</f>
        <v>2023</v>
      </c>
    </row>
    <row r="13" spans="1:11" x14ac:dyDescent="0.3">
      <c r="A13" t="s">
        <v>17</v>
      </c>
      <c r="B13" t="s">
        <v>15</v>
      </c>
      <c r="C13" t="s">
        <v>302</v>
      </c>
      <c r="D13" s="1" t="s">
        <v>303</v>
      </c>
      <c r="E13" t="s">
        <v>10</v>
      </c>
      <c r="F13">
        <v>44.5383</v>
      </c>
      <c r="G13">
        <v>4.3672000000000004</v>
      </c>
      <c r="H13">
        <v>1</v>
      </c>
      <c r="I13">
        <v>280</v>
      </c>
      <c r="J13" t="str">
        <f>HYPERLINK("https://climate.onebuilding.org/WMO_Region_6_Europe/FRA_France/AR_Auvergne-Rhone-Alpes/FRA_AR_Aubenas.Ardeche.Meridionale.AP.075700_TMYx.2009-2023.zip")</f>
        <v>https://climate.onebuilding.org/WMO_Region_6_Europe/FRA_France/AR_Auvergne-Rhone-Alpes/FRA_AR_Aubenas.Ardeche.Meridionale.AP.075700_TMYx.2009-2023.zip</v>
      </c>
      <c r="K13" t="str">
        <f>LEFT(RIGHT(J13,8),4)</f>
        <v>2023</v>
      </c>
    </row>
    <row r="14" spans="1:11" x14ac:dyDescent="0.3">
      <c r="A14" t="s">
        <v>17</v>
      </c>
      <c r="B14" t="s">
        <v>121</v>
      </c>
      <c r="C14" t="s">
        <v>332</v>
      </c>
      <c r="D14" s="1" t="s">
        <v>333</v>
      </c>
      <c r="E14" t="s">
        <v>10</v>
      </c>
      <c r="F14">
        <v>43.688899999999997</v>
      </c>
      <c r="G14">
        <v>0.60109999999999997</v>
      </c>
      <c r="H14">
        <v>1</v>
      </c>
      <c r="I14">
        <v>128</v>
      </c>
      <c r="J14" t="str">
        <f>HYPERLINK("https://climate.onebuilding.org/WMO_Region_6_Europe/FRA_France/LP_Occitanie/FRA_LP_Auch-Lamothe.AP.076220_TMYx.2009-2023.zip")</f>
        <v>https://climate.onebuilding.org/WMO_Region_6_Europe/FRA_France/LP_Occitanie/FRA_LP_Auch-Lamothe.AP.076220_TMYx.2009-2023.zip</v>
      </c>
      <c r="K14" t="str">
        <f>LEFT(RIGHT(J14,8),4)</f>
        <v>2023</v>
      </c>
    </row>
    <row r="15" spans="1:11" x14ac:dyDescent="0.3">
      <c r="A15" t="s">
        <v>17</v>
      </c>
      <c r="B15" t="s">
        <v>15</v>
      </c>
      <c r="C15" t="s">
        <v>290</v>
      </c>
      <c r="D15" s="1" t="s">
        <v>291</v>
      </c>
      <c r="E15" t="s">
        <v>10</v>
      </c>
      <c r="F15">
        <v>44.898600000000002</v>
      </c>
      <c r="G15">
        <v>2.4211</v>
      </c>
      <c r="H15">
        <v>1</v>
      </c>
      <c r="I15">
        <v>640</v>
      </c>
      <c r="J15" t="str">
        <f>HYPERLINK("https://climate.onebuilding.org/WMO_Region_6_Europe/FRA_France/AR_Auvergne-Rhone-Alpes/FRA_AR_Aurillac.AP.075490_TMYx.2009-2023.zip")</f>
        <v>https://climate.onebuilding.org/WMO_Region_6_Europe/FRA_France/AR_Auvergne-Rhone-Alpes/FRA_AR_Aurillac.AP.075490_TMYx.2009-2023.zip</v>
      </c>
      <c r="K15" t="str">
        <f>LEFT(RIGHT(J15,8),4)</f>
        <v>2023</v>
      </c>
    </row>
    <row r="16" spans="1:11" x14ac:dyDescent="0.3">
      <c r="A16" t="s">
        <v>17</v>
      </c>
      <c r="B16" t="s">
        <v>12</v>
      </c>
      <c r="C16" t="s">
        <v>188</v>
      </c>
      <c r="D16" s="1" t="s">
        <v>189</v>
      </c>
      <c r="E16" t="s">
        <v>10</v>
      </c>
      <c r="F16">
        <v>47.8247</v>
      </c>
      <c r="G16">
        <v>3.5497000000000001</v>
      </c>
      <c r="H16">
        <v>1</v>
      </c>
      <c r="I16">
        <v>153</v>
      </c>
      <c r="J16" t="str">
        <f>HYPERLINK("https://climate.onebuilding.org/WMO_Region_6_Europe/FRA_France/BF_Bourgogne-Franche-Comte/FRA_BF_Auxerre-Perrigny.072660_TMYx.2009-2023.zip")</f>
        <v>https://climate.onebuilding.org/WMO_Region_6_Europe/FRA_France/BF_Bourgogne-Franche-Comte/FRA_BF_Auxerre-Perrigny.072660_TMYx.2009-2023.zip</v>
      </c>
      <c r="K16" t="str">
        <f>LEFT(RIGHT(J16,8),4)</f>
        <v>2023</v>
      </c>
    </row>
    <row r="17" spans="1:11" x14ac:dyDescent="0.3">
      <c r="A17" t="s">
        <v>17</v>
      </c>
      <c r="B17" t="s">
        <v>16</v>
      </c>
      <c r="C17" t="s">
        <v>300</v>
      </c>
      <c r="D17" s="1" t="s">
        <v>301</v>
      </c>
      <c r="E17" t="s">
        <v>10</v>
      </c>
      <c r="F17">
        <v>43.9114</v>
      </c>
      <c r="G17">
        <v>4.9024999999999999</v>
      </c>
      <c r="H17">
        <v>1</v>
      </c>
      <c r="I17">
        <v>48</v>
      </c>
      <c r="J17" t="str">
        <f>HYPERLINK("https://climate.onebuilding.org/WMO_Region_6_Europe/FRA_France/PR_Provence-Alpes-Cote_d-Azur/FRA_PR_Avignon.Provence.AP.075630_TMYx.2009-2023.zip")</f>
        <v>https://climate.onebuilding.org/WMO_Region_6_Europe/FRA_France/PR_Provence-Alpes-Cote_d-Azur/FRA_PR_Avignon.Provence.AP.075630_TMYx.2009-2023.zip</v>
      </c>
      <c r="K17" t="str">
        <f>LEFT(RIGHT(J17,8),4)</f>
        <v>2023</v>
      </c>
    </row>
    <row r="18" spans="1:11" x14ac:dyDescent="0.3">
      <c r="A18" t="s">
        <v>17</v>
      </c>
      <c r="B18" t="s">
        <v>106</v>
      </c>
      <c r="C18" t="s">
        <v>184</v>
      </c>
      <c r="D18" s="1" t="s">
        <v>185</v>
      </c>
      <c r="E18" t="s">
        <v>10</v>
      </c>
      <c r="F18">
        <v>47.052199999999999</v>
      </c>
      <c r="G18">
        <v>2.6421999999999999</v>
      </c>
      <c r="H18">
        <v>1</v>
      </c>
      <c r="I18">
        <v>177</v>
      </c>
      <c r="J18" t="str">
        <f>HYPERLINK("https://climate.onebuilding.org/WMO_Region_6_Europe/FRA_France/CN_Centre-Val_de_Loire/FRA_CN_Avord.AB.072570_TMYx.2009-2023.zip")</f>
        <v>https://climate.onebuilding.org/WMO_Region_6_Europe/FRA_France/CN_Centre-Val_de_Loire/FRA_CN_Avord.AB.072570_TMYx.2009-2023.zip</v>
      </c>
      <c r="K18" t="str">
        <f>LEFT(RIGHT(J18,8),4)</f>
        <v>2023</v>
      </c>
    </row>
    <row r="19" spans="1:11" x14ac:dyDescent="0.3">
      <c r="A19" t="s">
        <v>17</v>
      </c>
      <c r="B19" t="s">
        <v>63</v>
      </c>
      <c r="C19" t="s">
        <v>200</v>
      </c>
      <c r="D19" s="1" t="s">
        <v>201</v>
      </c>
      <c r="E19" t="s">
        <v>10</v>
      </c>
      <c r="F19">
        <v>47.614400000000003</v>
      </c>
      <c r="G19">
        <v>7.51</v>
      </c>
      <c r="H19">
        <v>1</v>
      </c>
      <c r="I19">
        <v>273</v>
      </c>
      <c r="J19" t="str">
        <f>HYPERLINK("https://climate.onebuilding.org/WMO_Region_6_Europe/FRA_France/AO_Grand_Est/FRA_AO_Basel-Mulhouse-Freiburg.AP.072990_TMYx.2009-2023.zip")</f>
        <v>https://climate.onebuilding.org/WMO_Region_6_Europe/FRA_France/AO_Grand_Est/FRA_AO_Basel-Mulhouse-Freiburg.AP.072990_TMYx.2009-2023.zip</v>
      </c>
      <c r="K19" t="str">
        <f>LEFT(RIGHT(J19,8),4)</f>
        <v>2023</v>
      </c>
    </row>
    <row r="20" spans="1:11" x14ac:dyDescent="0.3">
      <c r="A20" t="s">
        <v>17</v>
      </c>
      <c r="B20" t="s">
        <v>390</v>
      </c>
      <c r="C20" t="s">
        <v>409</v>
      </c>
      <c r="D20" s="1" t="s">
        <v>410</v>
      </c>
      <c r="E20" t="s">
        <v>10</v>
      </c>
      <c r="F20">
        <v>42.540599999999998</v>
      </c>
      <c r="G20">
        <v>9.4853000000000005</v>
      </c>
      <c r="H20">
        <v>1</v>
      </c>
      <c r="I20">
        <v>12</v>
      </c>
      <c r="J20" t="str">
        <f>HYPERLINK("https://climate.onebuilding.org/WMO_Region_6_Europe/FRA_France/CE_Corse/FRA_CE_Bastia-Poretta.AP.077900_TMYx.2009-2023.zip")</f>
        <v>https://climate.onebuilding.org/WMO_Region_6_Europe/FRA_France/CE_Corse/FRA_CE_Bastia-Poretta.AP.077900_TMYx.2009-2023.zip</v>
      </c>
      <c r="K20" t="str">
        <f>LEFT(RIGHT(J20,8),4)</f>
        <v>2023</v>
      </c>
    </row>
    <row r="21" spans="1:11" x14ac:dyDescent="0.3">
      <c r="A21" t="s">
        <v>17</v>
      </c>
      <c r="B21" t="s">
        <v>72</v>
      </c>
      <c r="C21" t="s">
        <v>87</v>
      </c>
      <c r="D21" s="1" t="s">
        <v>88</v>
      </c>
      <c r="E21" t="s">
        <v>10</v>
      </c>
      <c r="F21">
        <v>48.75</v>
      </c>
      <c r="G21">
        <v>-4.0170000000000003</v>
      </c>
      <c r="H21">
        <v>1</v>
      </c>
      <c r="I21">
        <v>37</v>
      </c>
      <c r="J21" t="str">
        <f>HYPERLINK("https://climate.onebuilding.org/WMO_Region_6_Europe/FRA_France/BT_Bretagne/FRA_BT_Batz.Island.071160_TMYx.2009-2023.zip")</f>
        <v>https://climate.onebuilding.org/WMO_Region_6_Europe/FRA_France/BT_Bretagne/FRA_BT_Batz.Island.071160_TMYx.2009-2023.zip</v>
      </c>
      <c r="K21" t="str">
        <f>LEFT(RIGHT(J21,8),4)</f>
        <v>2023</v>
      </c>
    </row>
    <row r="22" spans="1:11" x14ac:dyDescent="0.3">
      <c r="A22" t="s">
        <v>17</v>
      </c>
      <c r="B22" t="s">
        <v>101</v>
      </c>
      <c r="C22" t="s">
        <v>170</v>
      </c>
      <c r="D22" s="1" t="s">
        <v>171</v>
      </c>
      <c r="E22" t="s">
        <v>10</v>
      </c>
      <c r="F22">
        <v>47.478900000000003</v>
      </c>
      <c r="G22">
        <v>-0.61439999999999995</v>
      </c>
      <c r="H22">
        <v>1</v>
      </c>
      <c r="I22">
        <v>48</v>
      </c>
      <c r="J22" t="str">
        <f>HYPERLINK("https://climate.onebuilding.org/WMO_Region_6_Europe/FRA_France/PL_Pays_de_la_Loire/FRA_PL_Beaucouze.072300_TMYx.2009-2023.zip")</f>
        <v>https://climate.onebuilding.org/WMO_Region_6_Europe/FRA_France/PL_Pays_de_la_Loire/FRA_PL_Beaucouze.072300_TMYx.2009-2023.zip</v>
      </c>
      <c r="K22" t="str">
        <f>LEFT(RIGHT(J22,8),4)</f>
        <v>2023</v>
      </c>
    </row>
    <row r="23" spans="1:11" x14ac:dyDescent="0.3">
      <c r="A23" t="s">
        <v>17</v>
      </c>
      <c r="B23" t="s">
        <v>14</v>
      </c>
      <c r="C23" t="s">
        <v>55</v>
      </c>
      <c r="D23" s="1" t="s">
        <v>56</v>
      </c>
      <c r="E23" t="s">
        <v>10</v>
      </c>
      <c r="F23">
        <v>49.446399999999997</v>
      </c>
      <c r="G23">
        <v>2.1272000000000002</v>
      </c>
      <c r="H23">
        <v>1</v>
      </c>
      <c r="I23">
        <v>111</v>
      </c>
      <c r="J23" t="str">
        <f>HYPERLINK("https://climate.onebuilding.org/WMO_Region_6_Europe/FRA_France/NC_Hauts-de-France/FRA_NC_Beauvais.AP.070550_TMYx.2009-2023.zip")</f>
        <v>https://climate.onebuilding.org/WMO_Region_6_Europe/FRA_France/NC_Hauts-de-France/FRA_NC_Beauvais.AP.070550_TMYx.2009-2023.zip</v>
      </c>
      <c r="K23" t="str">
        <f>LEFT(RIGHT(J23,8),4)</f>
        <v>2023</v>
      </c>
    </row>
    <row r="24" spans="1:11" x14ac:dyDescent="0.3">
      <c r="A24" t="s">
        <v>17</v>
      </c>
      <c r="B24" t="s">
        <v>12</v>
      </c>
      <c r="C24" t="s">
        <v>198</v>
      </c>
      <c r="D24" s="1" t="s">
        <v>199</v>
      </c>
      <c r="E24" t="s">
        <v>10</v>
      </c>
      <c r="F24">
        <v>47.591700000000003</v>
      </c>
      <c r="G24">
        <v>6.8369</v>
      </c>
      <c r="H24">
        <v>1</v>
      </c>
      <c r="I24">
        <v>402</v>
      </c>
      <c r="J24" t="str">
        <f>HYPERLINK("https://climate.onebuilding.org/WMO_Region_6_Europe/FRA_France/BF_Bourgogne-Franche-Comte/FRA_BF_Belfort.Fontaine.072960_TMYx.2009-2023.zip")</f>
        <v>https://climate.onebuilding.org/WMO_Region_6_Europe/FRA_France/BF_Bourgogne-Franche-Comte/FRA_BF_Belfort.Fontaine.072960_TMYx.2009-2023.zip</v>
      </c>
      <c r="K24" t="str">
        <f>LEFT(RIGHT(J24,8),4)</f>
        <v>2023</v>
      </c>
    </row>
    <row r="25" spans="1:11" x14ac:dyDescent="0.3">
      <c r="A25" t="s">
        <v>17</v>
      </c>
      <c r="B25" t="s">
        <v>206</v>
      </c>
      <c r="C25" t="s">
        <v>284</v>
      </c>
      <c r="D25" s="1" t="s">
        <v>285</v>
      </c>
      <c r="E25" t="s">
        <v>10</v>
      </c>
      <c r="F25">
        <v>44.823099999999997</v>
      </c>
      <c r="G25">
        <v>0.5242</v>
      </c>
      <c r="H25">
        <v>1</v>
      </c>
      <c r="I25">
        <v>52</v>
      </c>
      <c r="J25" t="str">
        <f>HYPERLINK("https://climate.onebuilding.org/WMO_Region_6_Europe/FRA_France/AC_Nouvelle-Aquitaine/FRA_AC_Bergerac.Dordogne.Perigord.AP.075300_TMYx.2009-2023.zip")</f>
        <v>https://climate.onebuilding.org/WMO_Region_6_Europe/FRA_France/AC_Nouvelle-Aquitaine/FRA_AC_Bergerac.Dordogne.Perigord.AP.075300_TMYx.2009-2023.zip</v>
      </c>
      <c r="K25" t="str">
        <f>LEFT(RIGHT(J25,8),4)</f>
        <v>2023</v>
      </c>
    </row>
    <row r="26" spans="1:11" x14ac:dyDescent="0.3">
      <c r="A26" t="s">
        <v>17</v>
      </c>
      <c r="B26" t="s">
        <v>12</v>
      </c>
      <c r="C26" t="s">
        <v>194</v>
      </c>
      <c r="D26" s="1" t="s">
        <v>195</v>
      </c>
      <c r="E26" t="s">
        <v>10</v>
      </c>
      <c r="F26">
        <v>47.248899999999999</v>
      </c>
      <c r="G26">
        <v>5.9889000000000001</v>
      </c>
      <c r="H26">
        <v>1</v>
      </c>
      <c r="I26">
        <v>310</v>
      </c>
      <c r="J26" t="str">
        <f>HYPERLINK("https://climate.onebuilding.org/WMO_Region_6_Europe/FRA_France/BF_Bourgogne-Franche-Comte/FRA_BF_Besancon-Thise.072880_TMYx.2009-2023.zip")</f>
        <v>https://climate.onebuilding.org/WMO_Region_6_Europe/FRA_France/BF_Bourgogne-Franche-Comte/FRA_BF_Besancon-Thise.072880_TMYx.2009-2023.zip</v>
      </c>
      <c r="K26" t="str">
        <f>LEFT(RIGHT(J26,8),4)</f>
        <v>2023</v>
      </c>
    </row>
    <row r="27" spans="1:11" x14ac:dyDescent="0.3">
      <c r="A27" t="s">
        <v>17</v>
      </c>
      <c r="B27" t="s">
        <v>121</v>
      </c>
      <c r="C27" t="s">
        <v>346</v>
      </c>
      <c r="D27" s="1" t="s">
        <v>347</v>
      </c>
      <c r="E27" t="s">
        <v>10</v>
      </c>
      <c r="F27">
        <v>43.321899999999999</v>
      </c>
      <c r="G27">
        <v>3.3527999999999998</v>
      </c>
      <c r="H27">
        <v>1</v>
      </c>
      <c r="I27">
        <v>16</v>
      </c>
      <c r="J27" t="str">
        <f>HYPERLINK("https://climate.onebuilding.org/WMO_Region_6_Europe/FRA_France/LP_Occitanie/FRA_LP_Beziers.Cap.d-Agde.AP.076380_TMYx.2009-2023.zip")</f>
        <v>https://climate.onebuilding.org/WMO_Region_6_Europe/FRA_France/LP_Occitanie/FRA_LP_Beziers.Cap.d-Agde.AP.076380_TMYx.2009-2023.zip</v>
      </c>
      <c r="K27" t="str">
        <f>LEFT(RIGHT(J27,8),4)</f>
        <v>2023</v>
      </c>
    </row>
    <row r="28" spans="1:11" x14ac:dyDescent="0.3">
      <c r="A28" t="s">
        <v>17</v>
      </c>
      <c r="B28" t="s">
        <v>206</v>
      </c>
      <c r="C28" t="s">
        <v>322</v>
      </c>
      <c r="D28" s="1" t="s">
        <v>323</v>
      </c>
      <c r="E28" t="s">
        <v>10</v>
      </c>
      <c r="F28">
        <v>43.4694</v>
      </c>
      <c r="G28">
        <v>-1.5344</v>
      </c>
      <c r="H28">
        <v>1</v>
      </c>
      <c r="I28">
        <v>71</v>
      </c>
      <c r="J28" t="str">
        <f>HYPERLINK("https://climate.onebuilding.org/WMO_Region_6_Europe/FRA_France/AC_Nouvelle-Aquitaine/FRA_AC_Biarritz-Anglet-Bayonne.AP.076020_TMYx.2009-2023.zip")</f>
        <v>https://climate.onebuilding.org/WMO_Region_6_Europe/FRA_France/AC_Nouvelle-Aquitaine/FRA_AC_Biarritz-Anglet-Bayonne.AP.076020_TMYx.2009-2023.zip</v>
      </c>
      <c r="K28" t="str">
        <f>LEFT(RIGHT(J28,8),4)</f>
        <v>2023</v>
      </c>
    </row>
    <row r="29" spans="1:11" x14ac:dyDescent="0.3">
      <c r="A29" t="s">
        <v>17</v>
      </c>
      <c r="B29" t="s">
        <v>206</v>
      </c>
      <c r="C29" t="s">
        <v>278</v>
      </c>
      <c r="D29" s="1" t="s">
        <v>279</v>
      </c>
      <c r="E29" t="s">
        <v>10</v>
      </c>
      <c r="F29">
        <v>44.431699999999999</v>
      </c>
      <c r="G29">
        <v>-1.2475000000000001</v>
      </c>
      <c r="H29">
        <v>1</v>
      </c>
      <c r="I29">
        <v>39</v>
      </c>
      <c r="J29" t="str">
        <f>HYPERLINK("https://climate.onebuilding.org/WMO_Region_6_Europe/FRA_France/AC_Nouvelle-Aquitaine/FRA_AC_Biscarosse.Parentis.075030_TMYx.2009-2023.zip")</f>
        <v>https://climate.onebuilding.org/WMO_Region_6_Europe/FRA_France/AC_Nouvelle-Aquitaine/FRA_AC_Biscarosse.Parentis.075030_TMYx.2009-2023.zip</v>
      </c>
      <c r="K29" t="str">
        <f>LEFT(RIGHT(J29,8),4)</f>
        <v>2023</v>
      </c>
    </row>
    <row r="30" spans="1:11" x14ac:dyDescent="0.3">
      <c r="A30" t="s">
        <v>17</v>
      </c>
      <c r="B30" t="s">
        <v>106</v>
      </c>
      <c r="C30" t="s">
        <v>176</v>
      </c>
      <c r="D30" s="1" t="s">
        <v>177</v>
      </c>
      <c r="E30" t="s">
        <v>10</v>
      </c>
      <c r="F30">
        <v>47.679499999999997</v>
      </c>
      <c r="G30">
        <v>1.2124999999999999</v>
      </c>
      <c r="H30">
        <v>1</v>
      </c>
      <c r="I30">
        <v>130</v>
      </c>
      <c r="J30" t="str">
        <f>HYPERLINK("https://climate.onebuilding.org/WMO_Region_6_Europe/FRA_France/CN_Centre-Val_de_Loire/FRA_CN_Blois-le.Breuil.AP.072450_TMYx.2009-2023.zip")</f>
        <v>https://climate.onebuilding.org/WMO_Region_6_Europe/FRA_France/CN_Centre-Val_de_Loire/FRA_CN_Blois-le.Breuil.AP.072450_TMYx.2009-2023.zip</v>
      </c>
      <c r="K30" t="str">
        <f>LEFT(RIGHT(J30,8),4)</f>
        <v>2023</v>
      </c>
    </row>
    <row r="31" spans="1:11" x14ac:dyDescent="0.3">
      <c r="A31" t="s">
        <v>17</v>
      </c>
      <c r="B31" t="s">
        <v>206</v>
      </c>
      <c r="C31" t="s">
        <v>280</v>
      </c>
      <c r="D31" s="1" t="s">
        <v>281</v>
      </c>
      <c r="E31" t="s">
        <v>10</v>
      </c>
      <c r="F31">
        <v>44.828000000000003</v>
      </c>
      <c r="G31">
        <v>-0.71599999999999997</v>
      </c>
      <c r="H31">
        <v>1</v>
      </c>
      <c r="I31">
        <v>49.4</v>
      </c>
      <c r="J31" t="str">
        <f>HYPERLINK("https://climate.onebuilding.org/WMO_Region_6_Europe/FRA_France/AC_Nouvelle-Aquitaine/FRA_AC_Bordeaux.Merignac.AP.075100_TMYx.2009-2023.zip")</f>
        <v>https://climate.onebuilding.org/WMO_Region_6_Europe/FRA_France/AC_Nouvelle-Aquitaine/FRA_AC_Bordeaux.Merignac.AP.075100_TMYx.2009-2023.zip</v>
      </c>
      <c r="K31" t="str">
        <f>LEFT(RIGHT(J31,8),4)</f>
        <v>2023</v>
      </c>
    </row>
    <row r="32" spans="1:11" x14ac:dyDescent="0.3">
      <c r="A32" t="s">
        <v>17</v>
      </c>
      <c r="B32" t="s">
        <v>14</v>
      </c>
      <c r="C32" t="s">
        <v>18</v>
      </c>
      <c r="D32" s="1" t="s">
        <v>19</v>
      </c>
      <c r="E32" t="s">
        <v>10</v>
      </c>
      <c r="F32">
        <v>50.732500000000002</v>
      </c>
      <c r="G32">
        <v>1.5996999999999999</v>
      </c>
      <c r="H32">
        <v>1</v>
      </c>
      <c r="I32">
        <v>68</v>
      </c>
      <c r="J32" t="str">
        <f>HYPERLINK("https://climate.onebuilding.org/WMO_Region_6_Europe/FRA_France/NC_Hauts-de-France/FRA_NC_Boulogne.sur.Mer.070020_TMYx.2009-2023.zip")</f>
        <v>https://climate.onebuilding.org/WMO_Region_6_Europe/FRA_France/NC_Hauts-de-France/FRA_NC_Boulogne.sur.Mer.070020_TMYx.2009-2023.zip</v>
      </c>
      <c r="K32" t="str">
        <f>LEFT(RIGHT(J32,8),4)</f>
        <v>2023</v>
      </c>
    </row>
    <row r="33" spans="1:11" x14ac:dyDescent="0.3">
      <c r="A33" t="s">
        <v>17</v>
      </c>
      <c r="B33" t="s">
        <v>106</v>
      </c>
      <c r="C33" t="s">
        <v>182</v>
      </c>
      <c r="D33" s="1" t="s">
        <v>183</v>
      </c>
      <c r="E33" t="s">
        <v>10</v>
      </c>
      <c r="F33">
        <v>47.059199999999997</v>
      </c>
      <c r="G33">
        <v>2.3597000000000001</v>
      </c>
      <c r="H33">
        <v>1</v>
      </c>
      <c r="I33">
        <v>166</v>
      </c>
      <c r="J33" t="str">
        <f>HYPERLINK("https://climate.onebuilding.org/WMO_Region_6_Europe/FRA_France/CN_Centre-Val_de_Loire/FRA_CN_Bourges.AP.072550_TMYx.2009-2023.zip")</f>
        <v>https://climate.onebuilding.org/WMO_Region_6_Europe/FRA_France/CN_Centre-Val_de_Loire/FRA_CN_Bourges.AP.072550_TMYx.2009-2023.zip</v>
      </c>
      <c r="K33" t="str">
        <f>LEFT(RIGHT(J33,8),4)</f>
        <v>2023</v>
      </c>
    </row>
    <row r="34" spans="1:11" x14ac:dyDescent="0.3">
      <c r="A34" t="s">
        <v>17</v>
      </c>
      <c r="B34" t="s">
        <v>15</v>
      </c>
      <c r="C34" t="s">
        <v>270</v>
      </c>
      <c r="D34" s="1" t="s">
        <v>271</v>
      </c>
      <c r="E34" t="s">
        <v>10</v>
      </c>
      <c r="F34">
        <v>45.6128</v>
      </c>
      <c r="G34">
        <v>6.7633000000000001</v>
      </c>
      <c r="H34">
        <v>1</v>
      </c>
      <c r="I34">
        <v>868</v>
      </c>
      <c r="J34" t="str">
        <f>HYPERLINK("https://climate.onebuilding.org/WMO_Region_6_Europe/FRA_France/AR_Auvergne-Rhone-Alpes/FRA_AR_Bourg-St-Maurice.074970_TMYx.2009-2023.zip")</f>
        <v>https://climate.onebuilding.org/WMO_Region_6_Europe/FRA_France/AR_Auvergne-Rhone-Alpes/FRA_AR_Bourg-St-Maurice.074970_TMYx.2009-2023.zip</v>
      </c>
      <c r="K34" t="str">
        <f>LEFT(RIGHT(J34,8),4)</f>
        <v>2023</v>
      </c>
    </row>
    <row r="35" spans="1:11" x14ac:dyDescent="0.3">
      <c r="A35" t="s">
        <v>17</v>
      </c>
      <c r="B35" t="s">
        <v>72</v>
      </c>
      <c r="C35" t="s">
        <v>95</v>
      </c>
      <c r="D35" s="1" t="s">
        <v>96</v>
      </c>
      <c r="E35" t="s">
        <v>10</v>
      </c>
      <c r="F35">
        <v>48.85</v>
      </c>
      <c r="G35">
        <v>-3</v>
      </c>
      <c r="H35">
        <v>1</v>
      </c>
      <c r="I35">
        <v>36</v>
      </c>
      <c r="J35" t="str">
        <f>HYPERLINK("https://climate.onebuilding.org/WMO_Region_6_Europe/FRA_France/BT_Bretagne/FRA_BT_Brehat.Island.071210_TMYx.2009-2023.zip")</f>
        <v>https://climate.onebuilding.org/WMO_Region_6_Europe/FRA_France/BT_Bretagne/FRA_BT_Brehat.Island.071210_TMYx.2009-2023.zip</v>
      </c>
      <c r="K35" t="str">
        <f>LEFT(RIGHT(J35,8),4)</f>
        <v>2023</v>
      </c>
    </row>
    <row r="36" spans="1:11" x14ac:dyDescent="0.3">
      <c r="A36" t="s">
        <v>17</v>
      </c>
      <c r="B36" t="s">
        <v>72</v>
      </c>
      <c r="C36" t="s">
        <v>85</v>
      </c>
      <c r="D36" s="1" t="s">
        <v>86</v>
      </c>
      <c r="E36" t="s">
        <v>10</v>
      </c>
      <c r="F36">
        <v>48.45</v>
      </c>
      <c r="G36">
        <v>-4.3833000000000002</v>
      </c>
      <c r="H36">
        <v>1</v>
      </c>
      <c r="I36">
        <v>95</v>
      </c>
      <c r="J36" t="str">
        <f>HYPERLINK("https://climate.onebuilding.org/WMO_Region_6_Europe/FRA_France/BT_Bretagne/FRA_BT_Brest.Bretagne.AP.071100_TMYx.2009-2023.zip")</f>
        <v>https://climate.onebuilding.org/WMO_Region_6_Europe/FRA_France/BT_Bretagne/FRA_BT_Brest.Bretagne.AP.071100_TMYx.2009-2023.zip</v>
      </c>
      <c r="K36" t="str">
        <f>LEFT(RIGHT(J36,8),4)</f>
        <v>2023</v>
      </c>
    </row>
    <row r="37" spans="1:11" x14ac:dyDescent="0.3">
      <c r="A37" t="s">
        <v>17</v>
      </c>
      <c r="B37" t="s">
        <v>72</v>
      </c>
      <c r="C37" t="s">
        <v>81</v>
      </c>
      <c r="D37" s="1" t="s">
        <v>82</v>
      </c>
      <c r="E37" t="s">
        <v>10</v>
      </c>
      <c r="F37">
        <v>48.664400000000001</v>
      </c>
      <c r="G37">
        <v>-4.3266</v>
      </c>
      <c r="H37">
        <v>1</v>
      </c>
      <c r="I37">
        <v>9</v>
      </c>
      <c r="J37" t="str">
        <f>HYPERLINK("https://climate.onebuilding.org/WMO_Region_6_Europe/FRA_France/BT_Bretagne/FRA_BT_Brignogan-Plages.071070_TMYx.2009-2023.zip")</f>
        <v>https://climate.onebuilding.org/WMO_Region_6_Europe/FRA_France/BT_Bretagne/FRA_BT_Brignogan-Plages.071070_TMYx.2009-2023.zip</v>
      </c>
      <c r="K37" t="str">
        <f>LEFT(RIGHT(J37,8),4)</f>
        <v>2023</v>
      </c>
    </row>
    <row r="38" spans="1:11" x14ac:dyDescent="0.3">
      <c r="A38" t="s">
        <v>17</v>
      </c>
      <c r="B38" t="s">
        <v>206</v>
      </c>
      <c r="C38" t="s">
        <v>239</v>
      </c>
      <c r="D38" s="1" t="s">
        <v>240</v>
      </c>
      <c r="E38" t="s">
        <v>10</v>
      </c>
      <c r="F38">
        <v>45.148099999999999</v>
      </c>
      <c r="G38">
        <v>1.4743999999999999</v>
      </c>
      <c r="H38">
        <v>1</v>
      </c>
      <c r="I38">
        <v>117</v>
      </c>
      <c r="J38" t="str">
        <f>HYPERLINK("https://climate.onebuilding.org/WMO_Region_6_Europe/FRA_France/AC_Nouvelle-Aquitaine/FRA_AC_Brive-Valle.de.la.Dordogne.AP.074380_TMYx.2009-2023.zip")</f>
        <v>https://climate.onebuilding.org/WMO_Region_6_Europe/FRA_France/AC_Nouvelle-Aquitaine/FRA_AC_Brive-Valle.de.la.Dordogne.AP.074380_TMYx.2009-2023.zip</v>
      </c>
      <c r="K38" t="str">
        <f>LEFT(RIGHT(J38,8),4)</f>
        <v>2023</v>
      </c>
    </row>
    <row r="39" spans="1:11" x14ac:dyDescent="0.3">
      <c r="A39" t="s">
        <v>17</v>
      </c>
      <c r="B39" t="s">
        <v>13</v>
      </c>
      <c r="C39" t="s">
        <v>36</v>
      </c>
      <c r="D39" s="1" t="s">
        <v>37</v>
      </c>
      <c r="E39" t="s">
        <v>10</v>
      </c>
      <c r="F39">
        <v>49.18</v>
      </c>
      <c r="G39">
        <v>-0.45610000000000001</v>
      </c>
      <c r="H39">
        <v>1</v>
      </c>
      <c r="I39">
        <v>67</v>
      </c>
      <c r="J39" t="str">
        <f>HYPERLINK("https://climate.onebuilding.org/WMO_Region_6_Europe/FRA_France/ND_Normandie/FRA_ND_Caen-Carpiquet.AP.070270_TMYx.2009-2023.zip")</f>
        <v>https://climate.onebuilding.org/WMO_Region_6_Europe/FRA_France/ND_Normandie/FRA_ND_Caen-Carpiquet.AP.070270_TMYx.2009-2023.zip</v>
      </c>
      <c r="K39" t="str">
        <f>LEFT(RIGHT(J39,8),4)</f>
        <v>2023</v>
      </c>
    </row>
    <row r="40" spans="1:11" x14ac:dyDescent="0.3">
      <c r="A40" t="s">
        <v>17</v>
      </c>
      <c r="B40" t="s">
        <v>14</v>
      </c>
      <c r="C40" t="s">
        <v>24</v>
      </c>
      <c r="D40" s="1" t="s">
        <v>25</v>
      </c>
      <c r="E40" t="s">
        <v>10</v>
      </c>
      <c r="F40">
        <v>50.966999999999999</v>
      </c>
      <c r="G40">
        <v>1.95</v>
      </c>
      <c r="H40">
        <v>1</v>
      </c>
      <c r="I40">
        <v>3</v>
      </c>
      <c r="J40" t="str">
        <f>HYPERLINK("https://climate.onebuilding.org/WMO_Region_6_Europe/FRA_France/NC_Hauts-de-France/FRA_NC_Calais-Dunkerque.AP.070090_TMYx.2009-2023.zip")</f>
        <v>https://climate.onebuilding.org/WMO_Region_6_Europe/FRA_France/NC_Hauts-de-France/FRA_NC_Calais-Dunkerque.AP.070090_TMYx.2009-2023.zip</v>
      </c>
      <c r="K40" t="str">
        <f>LEFT(RIGHT(J40,8),4)</f>
        <v>2023</v>
      </c>
    </row>
    <row r="41" spans="1:11" x14ac:dyDescent="0.3">
      <c r="A41" t="s">
        <v>17</v>
      </c>
      <c r="B41" t="s">
        <v>390</v>
      </c>
      <c r="C41" t="s">
        <v>393</v>
      </c>
      <c r="D41" s="1" t="s">
        <v>394</v>
      </c>
      <c r="E41" t="s">
        <v>10</v>
      </c>
      <c r="F41">
        <v>42.529400000000003</v>
      </c>
      <c r="G41">
        <v>8.7913999999999994</v>
      </c>
      <c r="H41">
        <v>1</v>
      </c>
      <c r="I41">
        <v>58</v>
      </c>
      <c r="J41" t="str">
        <f>HYPERLINK("https://climate.onebuilding.org/WMO_Region_6_Europe/FRA_France/CE_Corse/FRA_CE_Calvi-St.Catherine.AP.077540_TMYx.2009-2023.zip")</f>
        <v>https://climate.onebuilding.org/WMO_Region_6_Europe/FRA_France/CE_Corse/FRA_CE_Calvi-St.Catherine.AP.077540_TMYx.2009-2023.zip</v>
      </c>
      <c r="K41" t="str">
        <f>LEFT(RIGHT(J41,8),4)</f>
        <v>2023</v>
      </c>
    </row>
    <row r="42" spans="1:11" x14ac:dyDescent="0.3">
      <c r="A42" t="s">
        <v>17</v>
      </c>
      <c r="B42" t="s">
        <v>16</v>
      </c>
      <c r="C42" t="s">
        <v>378</v>
      </c>
      <c r="D42" s="1" t="s">
        <v>379</v>
      </c>
      <c r="E42" t="s">
        <v>10</v>
      </c>
      <c r="F42">
        <v>43.556399999999996</v>
      </c>
      <c r="G42">
        <v>6.9505999999999997</v>
      </c>
      <c r="H42">
        <v>1</v>
      </c>
      <c r="I42">
        <v>4</v>
      </c>
      <c r="J42" t="str">
        <f>HYPERLINK("https://climate.onebuilding.org/WMO_Region_6_Europe/FRA_France/PR_Provence-Alpes-Cote_d-Azur/FRA_PR_Cannes-Mandelieu.AP.076840_TMYx.2009-2023.zip")</f>
        <v>https://climate.onebuilding.org/WMO_Region_6_Europe/FRA_France/PR_Provence-Alpes-Cote_d-Azur/FRA_PR_Cannes-Mandelieu.AP.076840_TMYx.2009-2023.zip</v>
      </c>
      <c r="K42" t="str">
        <f>LEFT(RIGHT(J42,8),4)</f>
        <v>2023</v>
      </c>
    </row>
    <row r="43" spans="1:11" x14ac:dyDescent="0.3">
      <c r="A43" t="s">
        <v>17</v>
      </c>
      <c r="B43" t="s">
        <v>121</v>
      </c>
      <c r="C43" t="s">
        <v>388</v>
      </c>
      <c r="D43" s="1" t="s">
        <v>389</v>
      </c>
      <c r="E43" t="s">
        <v>10</v>
      </c>
      <c r="F43">
        <v>42.515300000000003</v>
      </c>
      <c r="G43">
        <v>3.1373000000000002</v>
      </c>
      <c r="H43">
        <v>1</v>
      </c>
      <c r="I43">
        <v>39</v>
      </c>
      <c r="J43" t="str">
        <f>HYPERLINK("https://climate.onebuilding.org/WMO_Region_6_Europe/FRA_France/LP_Occitanie/FRA_LP_Cap.Bear.Lighthouse.077490_TMYx.2009-2023.zip")</f>
        <v>https://climate.onebuilding.org/WMO_Region_6_Europe/FRA_France/LP_Occitanie/FRA_LP_Cap.Bear.Lighthouse.077490_TMYx.2009-2023.zip</v>
      </c>
      <c r="K43" t="str">
        <f>LEFT(RIGHT(J43,8),4)</f>
        <v>2023</v>
      </c>
    </row>
    <row r="44" spans="1:11" x14ac:dyDescent="0.3">
      <c r="A44" t="s">
        <v>17</v>
      </c>
      <c r="B44" t="s">
        <v>16</v>
      </c>
      <c r="C44" t="s">
        <v>364</v>
      </c>
      <c r="D44" s="1" t="s">
        <v>365</v>
      </c>
      <c r="E44" t="s">
        <v>10</v>
      </c>
      <c r="F44">
        <v>43.0794</v>
      </c>
      <c r="G44">
        <v>5.9408000000000003</v>
      </c>
      <c r="H44">
        <v>1</v>
      </c>
      <c r="I44">
        <v>134</v>
      </c>
      <c r="J44" t="str">
        <f>HYPERLINK("https://climate.onebuilding.org/WMO_Region_6_Europe/FRA_France/PR_Provence-Alpes-Cote_d-Azur/FRA_PR_Cap.Cepet.076610_TMYx.2009-2023.zip")</f>
        <v>https://climate.onebuilding.org/WMO_Region_6_Europe/FRA_France/PR_Provence-Alpes-Cote_d-Azur/FRA_PR_Cap.Cepet.076610_TMYx.2009-2023.zip</v>
      </c>
      <c r="K44" t="str">
        <f>LEFT(RIGHT(J44,8),4)</f>
        <v>2023</v>
      </c>
    </row>
    <row r="45" spans="1:11" x14ac:dyDescent="0.3">
      <c r="A45" t="s">
        <v>17</v>
      </c>
      <c r="B45" t="s">
        <v>390</v>
      </c>
      <c r="C45" t="s">
        <v>407</v>
      </c>
      <c r="D45" s="1" t="s">
        <v>408</v>
      </c>
      <c r="E45" t="s">
        <v>10</v>
      </c>
      <c r="F45">
        <v>43.003900000000002</v>
      </c>
      <c r="G45">
        <v>9.3595000000000006</v>
      </c>
      <c r="H45">
        <v>1</v>
      </c>
      <c r="I45">
        <v>113</v>
      </c>
      <c r="J45" t="str">
        <f>HYPERLINK("https://climate.onebuilding.org/WMO_Region_6_Europe/FRA_France/CE_Corse/FRA_CE_Cap.Corse.077850_TMYx.2009-2023.zip")</f>
        <v>https://climate.onebuilding.org/WMO_Region_6_Europe/FRA_France/CE_Corse/FRA_CE_Cap.Corse.077850_TMYx.2009-2023.zip</v>
      </c>
      <c r="K45" t="str">
        <f>LEFT(RIGHT(J45,8),4)</f>
        <v>2023</v>
      </c>
    </row>
    <row r="46" spans="1:11" x14ac:dyDescent="0.3">
      <c r="A46" t="s">
        <v>17</v>
      </c>
      <c r="B46" t="s">
        <v>13</v>
      </c>
      <c r="C46" t="s">
        <v>38</v>
      </c>
      <c r="D46" s="1" t="s">
        <v>39</v>
      </c>
      <c r="E46" t="s">
        <v>10</v>
      </c>
      <c r="F46">
        <v>49.508899999999997</v>
      </c>
      <c r="G46" s="1" t="s">
        <v>40</v>
      </c>
      <c r="H46">
        <v>1</v>
      </c>
      <c r="I46">
        <v>104</v>
      </c>
      <c r="J46" t="str">
        <f>HYPERLINK("https://climate.onebuilding.org/WMO_Region_6_Europe/FRA_France/ND_Normandie/FRA_ND_Cap.de.la.Heve.070280_TMYx.2009-2023.zip")</f>
        <v>https://climate.onebuilding.org/WMO_Region_6_Europe/FRA_France/ND_Normandie/FRA_ND_Cap.de.la.Heve.070280_TMYx.2009-2023.zip</v>
      </c>
      <c r="K46" t="str">
        <f>LEFT(RIGHT(J46,8),4)</f>
        <v>2023</v>
      </c>
    </row>
    <row r="47" spans="1:11" x14ac:dyDescent="0.3">
      <c r="A47" t="s">
        <v>17</v>
      </c>
      <c r="B47" t="s">
        <v>206</v>
      </c>
      <c r="C47" t="s">
        <v>274</v>
      </c>
      <c r="D47" s="1" t="s">
        <v>275</v>
      </c>
      <c r="E47" t="s">
        <v>10</v>
      </c>
      <c r="F47">
        <v>44.631700000000002</v>
      </c>
      <c r="G47">
        <v>-1.2483</v>
      </c>
      <c r="H47">
        <v>1</v>
      </c>
      <c r="I47">
        <v>28</v>
      </c>
      <c r="J47" t="str">
        <f>HYPERLINK("https://climate.onebuilding.org/WMO_Region_6_Europe/FRA_France/AC_Nouvelle-Aquitaine/FRA_AC_Cap.Ferret.075000_TMYx.2009-2023.zip")</f>
        <v>https://climate.onebuilding.org/WMO_Region_6_Europe/FRA_France/AC_Nouvelle-Aquitaine/FRA_AC_Cap.Ferret.075000_TMYx.2009-2023.zip</v>
      </c>
      <c r="K47" t="str">
        <f>LEFT(RIGHT(J47,8),4)</f>
        <v>2023</v>
      </c>
    </row>
    <row r="48" spans="1:11" x14ac:dyDescent="0.3">
      <c r="A48" t="s">
        <v>17</v>
      </c>
      <c r="B48" t="s">
        <v>121</v>
      </c>
      <c r="C48" t="s">
        <v>366</v>
      </c>
      <c r="D48" s="1" t="s">
        <v>367</v>
      </c>
      <c r="E48" t="s">
        <v>10</v>
      </c>
      <c r="F48">
        <v>42.917299999999997</v>
      </c>
      <c r="G48">
        <v>3.0596999999999999</v>
      </c>
      <c r="H48">
        <v>1</v>
      </c>
      <c r="I48">
        <v>35</v>
      </c>
      <c r="J48" t="str">
        <f>HYPERLINK("https://climate.onebuilding.org/WMO_Region_6_Europe/FRA_France/LP_Occitanie/FRA_LP_Cap.Leucate.Lighthouse.076660_TMYx.2009-2023.zip")</f>
        <v>https://climate.onebuilding.org/WMO_Region_6_Europe/FRA_France/LP_Occitanie/FRA_LP_Cap.Leucate.Lighthouse.076660_TMYx.2009-2023.zip</v>
      </c>
      <c r="K48" t="str">
        <f>LEFT(RIGHT(J48,8),4)</f>
        <v>2023</v>
      </c>
    </row>
    <row r="49" spans="1:11" x14ac:dyDescent="0.3">
      <c r="A49" t="s">
        <v>17</v>
      </c>
      <c r="B49" t="s">
        <v>390</v>
      </c>
      <c r="C49" t="s">
        <v>401</v>
      </c>
      <c r="D49" s="1" t="s">
        <v>402</v>
      </c>
      <c r="E49" t="s">
        <v>10</v>
      </c>
      <c r="F49">
        <v>41.374699999999997</v>
      </c>
      <c r="G49">
        <v>9.1783000000000001</v>
      </c>
      <c r="H49">
        <v>1</v>
      </c>
      <c r="I49">
        <v>116</v>
      </c>
      <c r="J49" t="str">
        <f>HYPERLINK("https://climate.onebuilding.org/WMO_Region_6_Europe/FRA_France/CE_Corse/FRA_CE_Cap.Pertusato.077700_TMYx.2009-2023.zip")</f>
        <v>https://climate.onebuilding.org/WMO_Region_6_Europe/FRA_France/CE_Corse/FRA_CE_Cap.Pertusato.077700_TMYx.2009-2023.zip</v>
      </c>
      <c r="K49" t="str">
        <f>LEFT(RIGHT(J49,8),4)</f>
        <v>2023</v>
      </c>
    </row>
    <row r="50" spans="1:11" x14ac:dyDescent="0.3">
      <c r="A50" t="s">
        <v>17</v>
      </c>
      <c r="B50" t="s">
        <v>390</v>
      </c>
      <c r="C50" t="s">
        <v>411</v>
      </c>
      <c r="D50" s="1" t="s">
        <v>412</v>
      </c>
      <c r="E50" t="s">
        <v>10</v>
      </c>
      <c r="F50">
        <v>42.797600000000003</v>
      </c>
      <c r="G50">
        <v>9.4880999999999993</v>
      </c>
      <c r="H50">
        <v>1</v>
      </c>
      <c r="I50">
        <v>121</v>
      </c>
      <c r="J50" t="str">
        <f>HYPERLINK("https://climate.onebuilding.org/WMO_Region_6_Europe/FRA_France/CE_Corse/FRA_CE_Cape.Sagro.077910_TMYx.2009-2023.zip")</f>
        <v>https://climate.onebuilding.org/WMO_Region_6_Europe/FRA_France/CE_Corse/FRA_CE_Cape.Sagro.077910_TMYx.2009-2023.zip</v>
      </c>
      <c r="K50" t="str">
        <f>LEFT(RIGHT(J50,8),4)</f>
        <v>2023</v>
      </c>
    </row>
    <row r="51" spans="1:11" x14ac:dyDescent="0.3">
      <c r="A51" t="s">
        <v>17</v>
      </c>
      <c r="B51" t="s">
        <v>121</v>
      </c>
      <c r="C51" t="s">
        <v>344</v>
      </c>
      <c r="D51" s="1" t="s">
        <v>345</v>
      </c>
      <c r="E51" t="s">
        <v>10</v>
      </c>
      <c r="F51">
        <v>43.215299999999999</v>
      </c>
      <c r="G51">
        <v>2.2955999999999999</v>
      </c>
      <c r="H51">
        <v>1</v>
      </c>
      <c r="I51">
        <v>127</v>
      </c>
      <c r="J51" t="str">
        <f>HYPERLINK("https://climate.onebuilding.org/WMO_Region_6_Europe/FRA_France/LP_Occitanie/FRA_LP_Carcassonne.AP.076350_TMYx.2009-2023.zip")</f>
        <v>https://climate.onebuilding.org/WMO_Region_6_Europe/FRA_France/LP_Occitanie/FRA_LP_Carcassonne.AP.076350_TMYx.2009-2023.zip</v>
      </c>
      <c r="K51" t="str">
        <f>LEFT(RIGHT(J51,8),4)</f>
        <v>2023</v>
      </c>
    </row>
    <row r="52" spans="1:11" x14ac:dyDescent="0.3">
      <c r="A52" t="s">
        <v>17</v>
      </c>
      <c r="B52" t="s">
        <v>16</v>
      </c>
      <c r="C52" t="s">
        <v>310</v>
      </c>
      <c r="D52" s="1" t="s">
        <v>311</v>
      </c>
      <c r="E52" t="s">
        <v>10</v>
      </c>
      <c r="F52">
        <v>44.082999999999998</v>
      </c>
      <c r="G52">
        <v>5.0591999999999997</v>
      </c>
      <c r="H52">
        <v>1</v>
      </c>
      <c r="I52">
        <v>106</v>
      </c>
      <c r="J52" t="str">
        <f>HYPERLINK("https://climate.onebuilding.org/WMO_Region_6_Europe/FRA_France/PR_Provence-Alpes-Cote_d-Azur/FRA_PR_Carpentras.075860_TMYx.2009-2023.zip")</f>
        <v>https://climate.onebuilding.org/WMO_Region_6_Europe/FRA_France/PR_Provence-Alpes-Cote_d-Azur/FRA_PR_Carpentras.075860_TMYx.2009-2023.zip</v>
      </c>
      <c r="K52" t="str">
        <f>LEFT(RIGHT(J52,8),4)</f>
        <v>2023</v>
      </c>
    </row>
    <row r="53" spans="1:11" x14ac:dyDescent="0.3">
      <c r="A53" t="s">
        <v>17</v>
      </c>
      <c r="B53" t="s">
        <v>121</v>
      </c>
      <c r="C53" t="s">
        <v>122</v>
      </c>
      <c r="D53" s="1" t="s">
        <v>123</v>
      </c>
      <c r="E53" t="s">
        <v>10</v>
      </c>
      <c r="F53">
        <v>43.555999999999997</v>
      </c>
      <c r="G53">
        <v>2.2890000000000001</v>
      </c>
      <c r="H53">
        <v>1</v>
      </c>
      <c r="I53">
        <v>240.2</v>
      </c>
      <c r="J53" t="str">
        <f>HYPERLINK("https://climate.onebuilding.org/WMO_Region_6_Europe/FRA_France/LP_Occitanie/FRA_LP_Castres-Mazamet.AP.071515_TMYx.2009-2023.zip")</f>
        <v>https://climate.onebuilding.org/WMO_Region_6_Europe/FRA_France/LP_Occitanie/FRA_LP_Castres-Mazamet.AP.071515_TMYx.2009-2023.zip</v>
      </c>
      <c r="K53" t="str">
        <f>LEFT(RIGHT(J53,8),4)</f>
        <v>2023</v>
      </c>
    </row>
    <row r="54" spans="1:11" x14ac:dyDescent="0.3">
      <c r="A54" t="s">
        <v>17</v>
      </c>
      <c r="B54" t="s">
        <v>206</v>
      </c>
      <c r="C54" t="s">
        <v>276</v>
      </c>
      <c r="D54" s="1" t="s">
        <v>277</v>
      </c>
      <c r="E54" t="s">
        <v>10</v>
      </c>
      <c r="F54">
        <v>44.534700000000001</v>
      </c>
      <c r="G54">
        <v>-1.1318999999999999</v>
      </c>
      <c r="H54">
        <v>1</v>
      </c>
      <c r="I54">
        <v>25.6</v>
      </c>
      <c r="J54" t="str">
        <f>HYPERLINK("https://climate.onebuilding.org/WMO_Region_6_Europe/FRA_France/AC_Nouvelle-Aquitaine/FRA_AC_Cazaux.AB.075020_TMYx.2009-2023.zip")</f>
        <v>https://climate.onebuilding.org/WMO_Region_6_Europe/FRA_France/AC_Nouvelle-Aquitaine/FRA_AC_Cazaux.AB.075020_TMYx.2009-2023.zip</v>
      </c>
      <c r="K54" t="str">
        <f>LEFT(RIGHT(J54,8),4)</f>
        <v>2023</v>
      </c>
    </row>
    <row r="55" spans="1:11" x14ac:dyDescent="0.3">
      <c r="A55" t="s">
        <v>17</v>
      </c>
      <c r="B55" t="s">
        <v>15</v>
      </c>
      <c r="C55" t="s">
        <v>265</v>
      </c>
      <c r="D55" s="1" t="s">
        <v>266</v>
      </c>
      <c r="E55" t="s">
        <v>10</v>
      </c>
      <c r="F55">
        <v>45.641399999999997</v>
      </c>
      <c r="G55">
        <v>5.8780999999999999</v>
      </c>
      <c r="H55">
        <v>1</v>
      </c>
      <c r="I55">
        <v>235</v>
      </c>
      <c r="J55" t="str">
        <f>HYPERLINK("https://climate.onebuilding.org/WMO_Region_6_Europe/FRA_France/AR_Auvergne-Rhone-Alpes/FRA_AR_Chambery-Savoie.AP.074910_TMYx.2009-2023.zip")</f>
        <v>https://climate.onebuilding.org/WMO_Region_6_Europe/FRA_France/AR_Auvergne-Rhone-Alpes/FRA_AR_Chambery-Savoie.AP.074910_TMYx.2009-2023.zip</v>
      </c>
      <c r="K55" t="str">
        <f>LEFT(RIGHT(J55,8),4)</f>
        <v>2023</v>
      </c>
    </row>
    <row r="56" spans="1:11" x14ac:dyDescent="0.3">
      <c r="A56" t="s">
        <v>17</v>
      </c>
      <c r="B56" t="s">
        <v>15</v>
      </c>
      <c r="C56" t="s">
        <v>272</v>
      </c>
      <c r="D56" s="1" t="s">
        <v>273</v>
      </c>
      <c r="E56" t="s">
        <v>10</v>
      </c>
      <c r="F56">
        <v>45.917000000000002</v>
      </c>
      <c r="G56">
        <v>6.867</v>
      </c>
      <c r="H56">
        <v>1</v>
      </c>
      <c r="I56">
        <v>1050</v>
      </c>
      <c r="J56" t="str">
        <f>HYPERLINK("https://climate.onebuilding.org/WMO_Region_6_Europe/FRA_France/AR_Auvergne-Rhone-Alpes/FRA_AR_Chamonix.074990_TMYx.2009-2023.zip")</f>
        <v>https://climate.onebuilding.org/WMO_Region_6_Europe/FRA_France/AR_Auvergne-Rhone-Alpes/FRA_AR_Chamonix.074990_TMYx.2009-2023.zip</v>
      </c>
      <c r="K56" t="str">
        <f>LEFT(RIGHT(J56,8),4)</f>
        <v>2023</v>
      </c>
    </row>
    <row r="57" spans="1:11" x14ac:dyDescent="0.3">
      <c r="A57" t="s">
        <v>17</v>
      </c>
      <c r="B57" t="s">
        <v>63</v>
      </c>
      <c r="C57" t="s">
        <v>66</v>
      </c>
      <c r="D57" s="1" t="s">
        <v>67</v>
      </c>
      <c r="E57" t="s">
        <v>10</v>
      </c>
      <c r="F57">
        <v>49.782800000000002</v>
      </c>
      <c r="G57">
        <v>4.6430999999999996</v>
      </c>
      <c r="H57">
        <v>1</v>
      </c>
      <c r="I57">
        <v>148</v>
      </c>
      <c r="J57" t="str">
        <f>HYPERLINK("https://climate.onebuilding.org/WMO_Region_6_Europe/FRA_France/AO_Grand_Est/FRA_AO_Charleville-Mezieres.AF.070750_TMYx.2009-2023.zip")</f>
        <v>https://climate.onebuilding.org/WMO_Region_6_Europe/FRA_France/AO_Grand_Est/FRA_AO_Charleville-Mezieres.AF.070750_TMYx.2009-2023.zip</v>
      </c>
      <c r="K57" t="str">
        <f>LEFT(RIGHT(J57,8),4)</f>
        <v>2023</v>
      </c>
    </row>
    <row r="58" spans="1:11" x14ac:dyDescent="0.3">
      <c r="A58" t="s">
        <v>17</v>
      </c>
      <c r="B58" t="s">
        <v>12</v>
      </c>
      <c r="C58" t="s">
        <v>223</v>
      </c>
      <c r="D58" s="1" t="s">
        <v>224</v>
      </c>
      <c r="E58" t="s">
        <v>10</v>
      </c>
      <c r="F58">
        <v>46.408299999999997</v>
      </c>
      <c r="G58">
        <v>4.0164</v>
      </c>
      <c r="H58">
        <v>1</v>
      </c>
      <c r="I58">
        <v>242</v>
      </c>
      <c r="J58" t="str">
        <f>HYPERLINK("https://climate.onebuilding.org/WMO_Region_6_Europe/FRA_France/BF_Bourgogne-Franche-Comte/FRA_BF_Charolais.AP.073790_TMYx.2009-2023.zip")</f>
        <v>https://climate.onebuilding.org/WMO_Region_6_Europe/FRA_France/BF_Bourgogne-Franche-Comte/FRA_BF_Charolais.AP.073790_TMYx.2009-2023.zip</v>
      </c>
      <c r="K58" t="str">
        <f>LEFT(RIGHT(J58,8),4)</f>
        <v>2023</v>
      </c>
    </row>
    <row r="59" spans="1:11" x14ac:dyDescent="0.3">
      <c r="A59" t="s">
        <v>17</v>
      </c>
      <c r="B59" t="s">
        <v>106</v>
      </c>
      <c r="C59" t="s">
        <v>109</v>
      </c>
      <c r="D59" s="1" t="s">
        <v>110</v>
      </c>
      <c r="E59" t="s">
        <v>10</v>
      </c>
      <c r="F59">
        <v>48.460299999999997</v>
      </c>
      <c r="G59">
        <v>1.5011000000000001</v>
      </c>
      <c r="H59">
        <v>1</v>
      </c>
      <c r="I59">
        <v>156</v>
      </c>
      <c r="J59" t="str">
        <f>HYPERLINK("https://climate.onebuilding.org/WMO_Region_6_Europe/FRA_France/CN_Centre-Val_de_Loire/FRA_CN_Chartres-Metropole.AF.071430_TMYx.2009-2023.zip")</f>
        <v>https://climate.onebuilding.org/WMO_Region_6_Europe/FRA_France/CN_Centre-Val_de_Loire/FRA_CN_Chartres-Metropole.AF.071430_TMYx.2009-2023.zip</v>
      </c>
      <c r="K59" t="str">
        <f>LEFT(RIGHT(J59,8),4)</f>
        <v>2023</v>
      </c>
    </row>
    <row r="60" spans="1:11" x14ac:dyDescent="0.3">
      <c r="A60" t="s">
        <v>17</v>
      </c>
      <c r="B60" t="s">
        <v>206</v>
      </c>
      <c r="C60" t="s">
        <v>207</v>
      </c>
      <c r="D60" s="1" t="s">
        <v>208</v>
      </c>
      <c r="E60" t="s">
        <v>10</v>
      </c>
      <c r="F60">
        <v>46.046900000000001</v>
      </c>
      <c r="G60">
        <v>-1.4117</v>
      </c>
      <c r="H60">
        <v>1</v>
      </c>
      <c r="I60">
        <v>23</v>
      </c>
      <c r="J60" t="str">
        <f>HYPERLINK("https://climate.onebuilding.org/WMO_Region_6_Europe/FRA_France/AC_Nouvelle-Aquitaine/FRA_AC_Chassiron.073140_TMYx.2009-2023.zip")</f>
        <v>https://climate.onebuilding.org/WMO_Region_6_Europe/FRA_France/AC_Nouvelle-Aquitaine/FRA_AC_Chassiron.073140_TMYx.2009-2023.zip</v>
      </c>
      <c r="K60" t="str">
        <f>LEFT(RIGHT(J60,8),4)</f>
        <v>2023</v>
      </c>
    </row>
    <row r="61" spans="1:11" x14ac:dyDescent="0.3">
      <c r="A61" t="s">
        <v>17</v>
      </c>
      <c r="B61" t="s">
        <v>16</v>
      </c>
      <c r="C61" t="s">
        <v>312</v>
      </c>
      <c r="D61" s="1" t="s">
        <v>313</v>
      </c>
      <c r="E61" t="s">
        <v>10</v>
      </c>
      <c r="F61">
        <v>44.062199999999997</v>
      </c>
      <c r="G61">
        <v>5.9897</v>
      </c>
      <c r="H61">
        <v>1</v>
      </c>
      <c r="I61">
        <v>461</v>
      </c>
      <c r="J61" t="str">
        <f>HYPERLINK("https://climate.onebuilding.org/WMO_Region_6_Europe/FRA_France/PR_Provence-Alpes-Cote_d-Azur/FRA_PR_Chateau-Arnoux-St.Auban.AP.075880_TMYx.2009-2023.zip")</f>
        <v>https://climate.onebuilding.org/WMO_Region_6_Europe/FRA_France/PR_Provence-Alpes-Cote_d-Azur/FRA_PR_Chateau-Arnoux-St.Auban.AP.075880_TMYx.2009-2023.zip</v>
      </c>
      <c r="K61" t="str">
        <f>LEFT(RIGHT(J61,8),4)</f>
        <v>2023</v>
      </c>
    </row>
    <row r="62" spans="1:11" x14ac:dyDescent="0.3">
      <c r="A62" t="s">
        <v>17</v>
      </c>
      <c r="B62" t="s">
        <v>106</v>
      </c>
      <c r="C62" t="s">
        <v>107</v>
      </c>
      <c r="D62" s="1" t="s">
        <v>108</v>
      </c>
      <c r="E62" t="s">
        <v>10</v>
      </c>
      <c r="F62">
        <v>48.061399999999999</v>
      </c>
      <c r="G62">
        <v>1.3764000000000001</v>
      </c>
      <c r="H62">
        <v>1</v>
      </c>
      <c r="I62">
        <v>127</v>
      </c>
      <c r="J62" t="str">
        <f>HYPERLINK("https://climate.onebuilding.org/WMO_Region_6_Europe/FRA_France/CN_Centre-Val_de_Loire/FRA_CN_Chateaudun.AB.071400_TMYx.2009-2023.zip")</f>
        <v>https://climate.onebuilding.org/WMO_Region_6_Europe/FRA_France/CN_Centre-Val_de_Loire/FRA_CN_Chateaudun.AB.071400_TMYx.2009-2023.zip</v>
      </c>
      <c r="K62" t="str">
        <f>LEFT(RIGHT(J62,8),4)</f>
        <v>2023</v>
      </c>
    </row>
    <row r="63" spans="1:11" x14ac:dyDescent="0.3">
      <c r="A63" t="s">
        <v>17</v>
      </c>
      <c r="B63" t="s">
        <v>106</v>
      </c>
      <c r="C63" t="s">
        <v>217</v>
      </c>
      <c r="D63" s="1" t="s">
        <v>218</v>
      </c>
      <c r="E63" t="s">
        <v>10</v>
      </c>
      <c r="F63">
        <v>46.869700000000002</v>
      </c>
      <c r="G63">
        <v>1.7411000000000001</v>
      </c>
      <c r="H63">
        <v>1</v>
      </c>
      <c r="I63">
        <v>157</v>
      </c>
      <c r="J63" t="str">
        <f>HYPERLINK("https://climate.onebuilding.org/WMO_Region_6_Europe/FRA_France/CN_Centre-Val_de_Loire/FRA_CN_Chateaurroux.Centre.AP.073540_TMYx.2009-2023.zip")</f>
        <v>https://climate.onebuilding.org/WMO_Region_6_Europe/FRA_France/CN_Centre-Val_de_Loire/FRA_CN_Chateaurroux.Centre.AP.073540_TMYx.2009-2023.zip</v>
      </c>
      <c r="K63" t="str">
        <f>LEFT(RIGHT(J63,8),4)</f>
        <v>2023</v>
      </c>
    </row>
    <row r="64" spans="1:11" x14ac:dyDescent="0.3">
      <c r="A64" t="s">
        <v>17</v>
      </c>
      <c r="B64" t="s">
        <v>13</v>
      </c>
      <c r="C64" t="s">
        <v>34</v>
      </c>
      <c r="D64" s="1" t="s">
        <v>35</v>
      </c>
      <c r="E64" t="s">
        <v>10</v>
      </c>
      <c r="F64">
        <v>49.652799999999999</v>
      </c>
      <c r="G64">
        <v>-1.4636</v>
      </c>
      <c r="H64">
        <v>1</v>
      </c>
      <c r="I64">
        <v>138</v>
      </c>
      <c r="J64" t="str">
        <f>HYPERLINK("https://climate.onebuilding.org/WMO_Region_6_Europe/FRA_France/ND_Normandie/FRA_ND_Cherbourg-Maupertus.AB.070240_TMYx.2009-2023.zip")</f>
        <v>https://climate.onebuilding.org/WMO_Region_6_Europe/FRA_France/ND_Normandie/FRA_ND_Cherbourg-Maupertus.AB.070240_TMYx.2009-2023.zip</v>
      </c>
      <c r="K64" t="str">
        <f>LEFT(RIGHT(J64,8),4)</f>
        <v>2023</v>
      </c>
    </row>
    <row r="65" spans="1:11" x14ac:dyDescent="0.3">
      <c r="A65" t="s">
        <v>17</v>
      </c>
      <c r="B65" t="s">
        <v>15</v>
      </c>
      <c r="C65" t="s">
        <v>241</v>
      </c>
      <c r="D65" s="1" t="s">
        <v>242</v>
      </c>
      <c r="E65" t="s">
        <v>10</v>
      </c>
      <c r="F65">
        <v>45.786900000000003</v>
      </c>
      <c r="G65">
        <v>3.1495000000000002</v>
      </c>
      <c r="H65">
        <v>1</v>
      </c>
      <c r="I65">
        <v>326</v>
      </c>
      <c r="J65" t="str">
        <f>HYPERLINK("https://climate.onebuilding.org/WMO_Region_6_Europe/FRA_France/AR_Auvergne-Rhone-Alpes/FRA_AR_Clermont-Ferrand.Auvergne.AP.074600_TMYx.2009-2023.zip")</f>
        <v>https://climate.onebuilding.org/WMO_Region_6_Europe/FRA_France/AR_Auvergne-Rhone-Alpes/FRA_AR_Clermont-Ferrand.Auvergne.AP.074600_TMYx.2009-2023.zip</v>
      </c>
      <c r="K65" t="str">
        <f>LEFT(RIGHT(J65,8),4)</f>
        <v>2023</v>
      </c>
    </row>
    <row r="66" spans="1:11" x14ac:dyDescent="0.3">
      <c r="A66" t="s">
        <v>17</v>
      </c>
      <c r="B66" t="s">
        <v>206</v>
      </c>
      <c r="C66" t="s">
        <v>231</v>
      </c>
      <c r="D66" s="1" t="s">
        <v>232</v>
      </c>
      <c r="E66" t="s">
        <v>10</v>
      </c>
      <c r="F66">
        <v>45.664999999999999</v>
      </c>
      <c r="G66">
        <v>-0.31580000000000003</v>
      </c>
      <c r="H66">
        <v>1</v>
      </c>
      <c r="I66">
        <v>31</v>
      </c>
      <c r="J66" t="str">
        <f>HYPERLINK("https://climate.onebuilding.org/WMO_Region_6_Europe/FRA_France/AC_Nouvelle-Aquitaine/FRA_AC_Cognac-Chateaubernard.AB.074120_TMYx.2009-2023.zip")</f>
        <v>https://climate.onebuilding.org/WMO_Region_6_Europe/FRA_France/AC_Nouvelle-Aquitaine/FRA_AC_Cognac-Chateaubernard.AB.074120_TMYx.2009-2023.zip</v>
      </c>
      <c r="K66" t="str">
        <f>LEFT(RIGHT(J66,8),4)</f>
        <v>2023</v>
      </c>
    </row>
    <row r="67" spans="1:11" x14ac:dyDescent="0.3">
      <c r="A67" t="s">
        <v>17</v>
      </c>
      <c r="B67" t="s">
        <v>63</v>
      </c>
      <c r="C67" t="s">
        <v>148</v>
      </c>
      <c r="D67" s="1" t="s">
        <v>149</v>
      </c>
      <c r="E67" t="s">
        <v>10</v>
      </c>
      <c r="F67">
        <v>47.928600000000003</v>
      </c>
      <c r="G67">
        <v>7.4077999999999999</v>
      </c>
      <c r="H67">
        <v>1</v>
      </c>
      <c r="I67">
        <v>209</v>
      </c>
      <c r="J67" t="str">
        <f>HYPERLINK("https://climate.onebuilding.org/WMO_Region_6_Europe/FRA_France/AO_Grand_Est/FRA_AO_Colmar-Meyenheim.AB.071970_TMYx.2009-2023.zip")</f>
        <v>https://climate.onebuilding.org/WMO_Region_6_Europe/FRA_France/AO_Grand_Est/FRA_AO_Colmar-Meyenheim.AB.071970_TMYx.2009-2023.zip</v>
      </c>
      <c r="K67" t="str">
        <f>LEFT(RIGHT(J67,8),4)</f>
        <v>2023</v>
      </c>
    </row>
    <row r="68" spans="1:11" x14ac:dyDescent="0.3">
      <c r="A68" t="s">
        <v>17</v>
      </c>
      <c r="B68" t="s">
        <v>14</v>
      </c>
      <c r="C68" t="s">
        <v>57</v>
      </c>
      <c r="D68" s="1" t="s">
        <v>58</v>
      </c>
      <c r="E68" t="s">
        <v>10</v>
      </c>
      <c r="F68">
        <v>49.252200000000002</v>
      </c>
      <c r="G68">
        <v>2.5207999999999999</v>
      </c>
      <c r="H68">
        <v>1</v>
      </c>
      <c r="I68">
        <v>88</v>
      </c>
      <c r="J68" t="str">
        <f>HYPERLINK("https://climate.onebuilding.org/WMO_Region_6_Europe/FRA_France/NC_Hauts-de-France/FRA_NC_Creil.AB.070570_TMYx.2009-2023.zip")</f>
        <v>https://climate.onebuilding.org/WMO_Region_6_Europe/FRA_France/NC_Hauts-de-France/FRA_NC_Creil.AB.070570_TMYx.2009-2023.zip</v>
      </c>
      <c r="K68" t="str">
        <f>LEFT(RIGHT(J68,8),4)</f>
        <v>2023</v>
      </c>
    </row>
    <row r="69" spans="1:11" x14ac:dyDescent="0.3">
      <c r="A69" t="s">
        <v>17</v>
      </c>
      <c r="B69" t="s">
        <v>13</v>
      </c>
      <c r="C69" t="s">
        <v>41</v>
      </c>
      <c r="D69" s="1" t="s">
        <v>42</v>
      </c>
      <c r="E69" t="s">
        <v>10</v>
      </c>
      <c r="F69">
        <v>49.364400000000003</v>
      </c>
      <c r="G69">
        <v>0.16689999999999999</v>
      </c>
      <c r="H69">
        <v>1</v>
      </c>
      <c r="I69">
        <v>143</v>
      </c>
      <c r="J69" t="str">
        <f>HYPERLINK("https://climate.onebuilding.org/WMO_Region_6_Europe/FRA_France/ND_Normandie/FRA_ND_Deauville-Normandie-St.Gatien.AP.070310_TMYx.2009-2023.zip")</f>
        <v>https://climate.onebuilding.org/WMO_Region_6_Europe/FRA_France/ND_Normandie/FRA_ND_Deauville-Normandie-St.Gatien.AP.070310_TMYx.2009-2023.zip</v>
      </c>
      <c r="K69" t="str">
        <f>LEFT(RIGHT(J69,8),4)</f>
        <v>2023</v>
      </c>
    </row>
    <row r="70" spans="1:11" x14ac:dyDescent="0.3">
      <c r="A70" t="s">
        <v>17</v>
      </c>
      <c r="B70" t="s">
        <v>13</v>
      </c>
      <c r="C70" t="s">
        <v>47</v>
      </c>
      <c r="D70" s="1" t="s">
        <v>48</v>
      </c>
      <c r="E70" t="s">
        <v>10</v>
      </c>
      <c r="F70">
        <v>49.932499999999997</v>
      </c>
      <c r="G70">
        <v>1.0889</v>
      </c>
      <c r="H70">
        <v>1</v>
      </c>
      <c r="I70">
        <v>40</v>
      </c>
      <c r="J70" t="str">
        <f>HYPERLINK("https://climate.onebuilding.org/WMO_Region_6_Europe/FRA_France/ND_Normandie/FRA_ND_Dieppe.070400_TMYx.2009-2023.zip")</f>
        <v>https://climate.onebuilding.org/WMO_Region_6_Europe/FRA_France/ND_Normandie/FRA_ND_Dieppe.070400_TMYx.2009-2023.zip</v>
      </c>
      <c r="K70" t="str">
        <f>LEFT(RIGHT(J70,8),4)</f>
        <v>2023</v>
      </c>
    </row>
    <row r="71" spans="1:11" x14ac:dyDescent="0.3">
      <c r="A71" t="s">
        <v>17</v>
      </c>
      <c r="B71" t="s">
        <v>12</v>
      </c>
      <c r="C71" t="s">
        <v>190</v>
      </c>
      <c r="D71" s="1" t="s">
        <v>191</v>
      </c>
      <c r="E71" t="s">
        <v>10</v>
      </c>
      <c r="F71">
        <v>47.267800000000001</v>
      </c>
      <c r="G71">
        <v>5.0883000000000003</v>
      </c>
      <c r="H71">
        <v>1</v>
      </c>
      <c r="I71">
        <v>227</v>
      </c>
      <c r="J71" t="str">
        <f>HYPERLINK("https://climate.onebuilding.org/WMO_Region_6_Europe/FRA_France/BF_Bourgogne-Franche-Comte/FRA_BF_Dijon-Bourgogne.AP.072800_TMYx.2009-2023.zip")</f>
        <v>https://climate.onebuilding.org/WMO_Region_6_Europe/FRA_France/BF_Bourgogne-Franche-Comte/FRA_BF_Dijon-Bourgogne.AP.072800_TMYx.2009-2023.zip</v>
      </c>
      <c r="K71" t="str">
        <f>LEFT(RIGHT(J71,8),4)</f>
        <v>2023</v>
      </c>
    </row>
    <row r="72" spans="1:11" x14ac:dyDescent="0.3">
      <c r="A72" t="s">
        <v>17</v>
      </c>
      <c r="B72" t="s">
        <v>72</v>
      </c>
      <c r="C72" t="s">
        <v>97</v>
      </c>
      <c r="D72" s="1" t="s">
        <v>98</v>
      </c>
      <c r="E72" t="s">
        <v>10</v>
      </c>
      <c r="F72">
        <v>48.588900000000002</v>
      </c>
      <c r="G72">
        <v>-2.0758000000000001</v>
      </c>
      <c r="H72">
        <v>1</v>
      </c>
      <c r="I72">
        <v>59</v>
      </c>
      <c r="J72" t="str">
        <f>HYPERLINK("https://climate.onebuilding.org/WMO_Region_6_Europe/FRA_France/BT_Bretagne/FRA_BT_Dinard-Bretagne.AP.071250_TMYx.2009-2023.zip")</f>
        <v>https://climate.onebuilding.org/WMO_Region_6_Europe/FRA_France/BT_Bretagne/FRA_BT_Dinard-Bretagne.AP.071250_TMYx.2009-2023.zip</v>
      </c>
      <c r="K72" t="str">
        <f>LEFT(RIGHT(J72,8),4)</f>
        <v>2023</v>
      </c>
    </row>
    <row r="73" spans="1:11" x14ac:dyDescent="0.3">
      <c r="A73" t="s">
        <v>17</v>
      </c>
      <c r="B73" t="s">
        <v>14</v>
      </c>
      <c r="C73" t="s">
        <v>26</v>
      </c>
      <c r="D73" s="1" t="s">
        <v>27</v>
      </c>
      <c r="E73" t="s">
        <v>10</v>
      </c>
      <c r="F73">
        <v>51.055799999999998</v>
      </c>
      <c r="G73">
        <v>2.3393999999999999</v>
      </c>
      <c r="H73">
        <v>1</v>
      </c>
      <c r="I73">
        <v>16</v>
      </c>
      <c r="J73" t="str">
        <f>HYPERLINK("https://climate.onebuilding.org/WMO_Region_6_Europe/FRA_France/NC_Hauts-de-France/FRA_NC_Dunkerque.070100_TMYx.2009-2023.zip")</f>
        <v>https://climate.onebuilding.org/WMO_Region_6_Europe/FRA_France/NC_Hauts-de-France/FRA_NC_Dunkerque.070100_TMYx.2009-2023.zip</v>
      </c>
      <c r="K73" t="str">
        <f>LEFT(RIGHT(J73,8),4)</f>
        <v>2023</v>
      </c>
    </row>
    <row r="74" spans="1:11" x14ac:dyDescent="0.3">
      <c r="A74" t="s">
        <v>17</v>
      </c>
      <c r="B74" t="s">
        <v>16</v>
      </c>
      <c r="C74" t="s">
        <v>318</v>
      </c>
      <c r="D74" s="1" t="s">
        <v>319</v>
      </c>
      <c r="E74" t="s">
        <v>10</v>
      </c>
      <c r="F74">
        <v>44.565600000000003</v>
      </c>
      <c r="G74">
        <v>6.5022000000000002</v>
      </c>
      <c r="H74">
        <v>1</v>
      </c>
      <c r="I74">
        <v>877</v>
      </c>
      <c r="J74" t="str">
        <f>HYPERLINK("https://climate.onebuilding.org/WMO_Region_6_Europe/FRA_France/PR_Provence-Alpes-Cote_d-Azur/FRA_PR_Embrun.075910_TMYx.2009-2023.zip")</f>
        <v>https://climate.onebuilding.org/WMO_Region_6_Europe/FRA_France/PR_Provence-Alpes-Cote_d-Azur/FRA_PR_Embrun.075910_TMYx.2009-2023.zip</v>
      </c>
      <c r="K74" t="str">
        <f>LEFT(RIGHT(J74,8),4)</f>
        <v>2023</v>
      </c>
    </row>
    <row r="75" spans="1:11" x14ac:dyDescent="0.3">
      <c r="A75" t="s">
        <v>17</v>
      </c>
      <c r="B75" t="s">
        <v>63</v>
      </c>
      <c r="C75" t="s">
        <v>144</v>
      </c>
      <c r="D75" s="1" t="s">
        <v>145</v>
      </c>
      <c r="E75" t="s">
        <v>10</v>
      </c>
      <c r="F75">
        <v>48.325000000000003</v>
      </c>
      <c r="G75">
        <v>6.07</v>
      </c>
      <c r="H75">
        <v>1</v>
      </c>
      <c r="I75">
        <v>330.4</v>
      </c>
      <c r="J75" t="str">
        <f>HYPERLINK("https://climate.onebuilding.org/WMO_Region_6_Europe/FRA_France/AO_Grand_Est/FRA_AO_Epinal-Mirecourt.AP.071825_TMYx.2009-2023.zip")</f>
        <v>https://climate.onebuilding.org/WMO_Region_6_Europe/FRA_France/AO_Grand_Est/FRA_AO_Epinal-Mirecourt.AP.071825_TMYx.2009-2023.zip</v>
      </c>
      <c r="K75" t="str">
        <f>LEFT(RIGHT(J75,8),4)</f>
        <v>2023</v>
      </c>
    </row>
    <row r="76" spans="1:11" x14ac:dyDescent="0.3">
      <c r="A76" t="s">
        <v>17</v>
      </c>
      <c r="B76" t="s">
        <v>13</v>
      </c>
      <c r="C76" t="s">
        <v>45</v>
      </c>
      <c r="D76" s="1" t="s">
        <v>46</v>
      </c>
      <c r="E76" t="s">
        <v>10</v>
      </c>
      <c r="F76">
        <v>49.024999999999999</v>
      </c>
      <c r="G76">
        <v>1.2217</v>
      </c>
      <c r="H76">
        <v>1</v>
      </c>
      <c r="I76">
        <v>138</v>
      </c>
      <c r="J76" t="str">
        <f>HYPERLINK("https://climate.onebuilding.org/WMO_Region_6_Europe/FRA_France/ND_Normandie/FRA_ND_Evreux-Fauville-Evreux-Huest.AB.070380_TMYx.2009-2023.zip")</f>
        <v>https://climate.onebuilding.org/WMO_Region_6_Europe/FRA_France/ND_Normandie/FRA_ND_Evreux-Fauville-Evreux-Huest.AB.070380_TMYx.2009-2023.zip</v>
      </c>
      <c r="K76" t="str">
        <f>LEFT(RIGHT(J76,8),4)</f>
        <v>2023</v>
      </c>
    </row>
    <row r="77" spans="1:11" x14ac:dyDescent="0.3">
      <c r="A77" t="s">
        <v>17</v>
      </c>
      <c r="B77" t="s">
        <v>390</v>
      </c>
      <c r="C77" t="s">
        <v>405</v>
      </c>
      <c r="D77" s="1" t="s">
        <v>406</v>
      </c>
      <c r="E77" t="s">
        <v>10</v>
      </c>
      <c r="F77">
        <v>41.505299999999998</v>
      </c>
      <c r="G77">
        <v>9.1036000000000001</v>
      </c>
      <c r="H77">
        <v>1</v>
      </c>
      <c r="I77">
        <v>23</v>
      </c>
      <c r="J77" t="str">
        <f>HYPERLINK("https://climate.onebuilding.org/WMO_Region_6_Europe/FRA_France/CE_Corse/FRA_CE_Figari-Sud.Corse.AP.077800_TMYx.2009-2023.zip")</f>
        <v>https://climate.onebuilding.org/WMO_Region_6_Europe/FRA_France/CE_Corse/FRA_CE_Figari-Sud.Corse.AP.077800_TMYx.2009-2023.zip</v>
      </c>
      <c r="K77" t="str">
        <f>LEFT(RIGHT(J77,8),4)</f>
        <v>2023</v>
      </c>
    </row>
    <row r="78" spans="1:11" x14ac:dyDescent="0.3">
      <c r="A78" t="s">
        <v>17</v>
      </c>
      <c r="B78" t="s">
        <v>121</v>
      </c>
      <c r="C78" t="s">
        <v>382</v>
      </c>
      <c r="D78" s="1" t="s">
        <v>383</v>
      </c>
      <c r="E78" t="s">
        <v>10</v>
      </c>
      <c r="F78">
        <v>42.61</v>
      </c>
      <c r="G78">
        <v>2.1</v>
      </c>
      <c r="H78">
        <v>1</v>
      </c>
      <c r="I78">
        <v>1530</v>
      </c>
      <c r="J78" t="str">
        <f>HYPERLINK("https://climate.onebuilding.org/WMO_Region_6_Europe/FRA_France/LP_Occitanie/FRA_LP_Formigueres.077370_TMYx.2009-2023.zip")</f>
        <v>https://climate.onebuilding.org/WMO_Region_6_Europe/FRA_France/LP_Occitanie/FRA_LP_Formigueres.077370_TMYx.2009-2023.zip</v>
      </c>
      <c r="K78" t="str">
        <f>LEFT(RIGHT(J78,8),4)</f>
        <v>2023</v>
      </c>
    </row>
    <row r="79" spans="1:11" x14ac:dyDescent="0.3">
      <c r="A79" t="s">
        <v>17</v>
      </c>
      <c r="B79" t="s">
        <v>16</v>
      </c>
      <c r="C79" t="s">
        <v>316</v>
      </c>
      <c r="D79" s="1" t="s">
        <v>317</v>
      </c>
      <c r="E79" t="s">
        <v>10</v>
      </c>
      <c r="F79">
        <v>44.567</v>
      </c>
      <c r="G79">
        <v>6.0830000000000002</v>
      </c>
      <c r="H79">
        <v>1</v>
      </c>
      <c r="I79">
        <v>733</v>
      </c>
      <c r="J79" t="str">
        <f>HYPERLINK("https://climate.onebuilding.org/WMO_Region_6_Europe/FRA_France/PR_Provence-Alpes-Cote_d-Azur/FRA_PR_Gap-Tallard.075900_TMYx.2009-2023.zip")</f>
        <v>https://climate.onebuilding.org/WMO_Region_6_Europe/FRA_France/PR_Provence-Alpes-Cote_d-Azur/FRA_PR_Gap-Tallard.075900_TMYx.2009-2023.zip</v>
      </c>
      <c r="K79" t="str">
        <f>LEFT(RIGHT(J79,8),4)</f>
        <v>2023</v>
      </c>
    </row>
    <row r="80" spans="1:11" x14ac:dyDescent="0.3">
      <c r="A80" t="s">
        <v>17</v>
      </c>
      <c r="B80" t="s">
        <v>121</v>
      </c>
      <c r="C80" t="s">
        <v>286</v>
      </c>
      <c r="D80" s="1" t="s">
        <v>287</v>
      </c>
      <c r="E80" t="s">
        <v>10</v>
      </c>
      <c r="F80">
        <v>44.744999999999997</v>
      </c>
      <c r="G80">
        <v>1.3967000000000001</v>
      </c>
      <c r="H80">
        <v>1</v>
      </c>
      <c r="I80">
        <v>261</v>
      </c>
      <c r="J80" t="str">
        <f>HYPERLINK("https://climate.onebuilding.org/WMO_Region_6_Europe/FRA_France/LP_Occitanie/FRA_LP_Gourdon.075350_TMYx.2009-2023.zip")</f>
        <v>https://climate.onebuilding.org/WMO_Region_6_Europe/FRA_France/LP_Occitanie/FRA_LP_Gourdon.075350_TMYx.2009-2023.zip</v>
      </c>
      <c r="K80" t="str">
        <f>LEFT(RIGHT(J80,8),4)</f>
        <v>2023</v>
      </c>
    </row>
    <row r="81" spans="1:11" x14ac:dyDescent="0.3">
      <c r="A81" t="s">
        <v>17</v>
      </c>
      <c r="B81" t="s">
        <v>15</v>
      </c>
      <c r="C81" t="s">
        <v>413</v>
      </c>
      <c r="D81" s="1" t="s">
        <v>414</v>
      </c>
      <c r="E81" t="s">
        <v>10</v>
      </c>
      <c r="F81">
        <v>45.941699999999997</v>
      </c>
      <c r="G81">
        <v>6.4302999999999999</v>
      </c>
      <c r="H81">
        <v>1</v>
      </c>
      <c r="I81">
        <v>940</v>
      </c>
      <c r="J81" t="str">
        <f>HYPERLINK("https://climate.onebuilding.org/WMO_Region_6_Europe/FRA_France/AR_Auvergne-Rhone-Alpes/FRA_AR_Grand.Bornand.078760_TMYx.2009-2023.zip")</f>
        <v>https://climate.onebuilding.org/WMO_Region_6_Europe/FRA_France/AR_Auvergne-Rhone-Alpes/FRA_AR_Grand.Bornand.078760_TMYx.2009-2023.zip</v>
      </c>
      <c r="K81" t="str">
        <f>LEFT(RIGHT(J81,8),4)</f>
        <v>2023</v>
      </c>
    </row>
    <row r="82" spans="1:11" x14ac:dyDescent="0.3">
      <c r="A82" t="s">
        <v>17</v>
      </c>
      <c r="B82" t="s">
        <v>15</v>
      </c>
      <c r="C82" t="s">
        <v>257</v>
      </c>
      <c r="D82" s="1" t="s">
        <v>258</v>
      </c>
      <c r="E82" t="s">
        <v>10</v>
      </c>
      <c r="F82">
        <v>45.363900000000001</v>
      </c>
      <c r="G82">
        <v>5.3132999999999999</v>
      </c>
      <c r="H82">
        <v>1</v>
      </c>
      <c r="I82">
        <v>386</v>
      </c>
      <c r="J82" t="str">
        <f>HYPERLINK("https://climate.onebuilding.org/WMO_Region_6_Europe/FRA_France/AR_Auvergne-Rhone-Alpes/FRA_AR_Grenoble.Alpes.Isere.AP.074860_TMYx.2009-2023.zip")</f>
        <v>https://climate.onebuilding.org/WMO_Region_6_Europe/FRA_France/AR_Auvergne-Rhone-Alpes/FRA_AR_Grenoble.Alpes.Isere.AP.074860_TMYx.2009-2023.zip</v>
      </c>
      <c r="K82" t="str">
        <f>LEFT(RIGHT(J82,8),4)</f>
        <v>2023</v>
      </c>
    </row>
    <row r="83" spans="1:11" x14ac:dyDescent="0.3">
      <c r="A83" t="s">
        <v>17</v>
      </c>
      <c r="B83" t="s">
        <v>15</v>
      </c>
      <c r="C83" t="s">
        <v>259</v>
      </c>
      <c r="D83" s="1" t="s">
        <v>260</v>
      </c>
      <c r="E83" t="s">
        <v>10</v>
      </c>
      <c r="F83">
        <v>45.22</v>
      </c>
      <c r="G83">
        <v>5.85</v>
      </c>
      <c r="H83">
        <v>1</v>
      </c>
      <c r="I83">
        <v>220</v>
      </c>
      <c r="J83" t="str">
        <f>HYPERLINK("https://climate.onebuilding.org/WMO_Region_6_Europe/FRA_France/AR_Auvergne-Rhone-Alpes/FRA_AR_Grenoble.le.Versoud.AF.074870_TMYx.2009-2023.zip")</f>
        <v>https://climate.onebuilding.org/WMO_Region_6_Europe/FRA_France/AR_Auvergne-Rhone-Alpes/FRA_AR_Grenoble.le.Versoud.AF.074870_TMYx.2009-2023.zip</v>
      </c>
      <c r="K83" t="str">
        <f>LEFT(RIGHT(J83,8),4)</f>
        <v>2023</v>
      </c>
    </row>
    <row r="84" spans="1:11" x14ac:dyDescent="0.3">
      <c r="A84" t="s">
        <v>17</v>
      </c>
      <c r="B84" t="s">
        <v>206</v>
      </c>
      <c r="C84" t="s">
        <v>219</v>
      </c>
      <c r="D84" s="1" t="s">
        <v>220</v>
      </c>
      <c r="E84" t="s">
        <v>10</v>
      </c>
      <c r="F84">
        <v>46.175600000000003</v>
      </c>
      <c r="G84">
        <v>1.9502999999999999</v>
      </c>
      <c r="H84">
        <v>1</v>
      </c>
      <c r="I84">
        <v>366</v>
      </c>
      <c r="J84" t="str">
        <f>HYPERLINK("https://climate.onebuilding.org/WMO_Region_6_Europe/FRA_France/AC_Nouvelle-Aquitaine/FRA_AC_Gueret-St.Laurent.AP.073610_TMYx.2009-2023.zip")</f>
        <v>https://climate.onebuilding.org/WMO_Region_6_Europe/FRA_France/AC_Nouvelle-Aquitaine/FRA_AC_Gueret-St.Laurent.AP.073610_TMYx.2009-2023.zip</v>
      </c>
      <c r="K84" t="str">
        <f>LEFT(RIGHT(J84,8),4)</f>
        <v>2023</v>
      </c>
    </row>
    <row r="85" spans="1:11" x14ac:dyDescent="0.3">
      <c r="A85" t="s">
        <v>17</v>
      </c>
      <c r="B85" t="s">
        <v>16</v>
      </c>
      <c r="C85" t="s">
        <v>374</v>
      </c>
      <c r="D85" s="1" t="s">
        <v>375</v>
      </c>
      <c r="E85" t="s">
        <v>10</v>
      </c>
      <c r="F85">
        <v>43.033000000000001</v>
      </c>
      <c r="G85">
        <v>6.4669999999999996</v>
      </c>
      <c r="H85">
        <v>1</v>
      </c>
      <c r="I85">
        <v>131</v>
      </c>
      <c r="J85" t="str">
        <f>HYPERLINK("https://climate.onebuilding.org/WMO_Region_6_Europe/FRA_France/PR_Provence-Alpes-Cote_d-Azur/FRA_PR_Hyeres.Island.076780_TMYx.2009-2023.zip")</f>
        <v>https://climate.onebuilding.org/WMO_Region_6_Europe/FRA_France/PR_Provence-Alpes-Cote_d-Azur/FRA_PR_Hyeres.Island.076780_TMYx.2009-2023.zip</v>
      </c>
      <c r="K85" t="str">
        <f>LEFT(RIGHT(J85,8),4)</f>
        <v>2023</v>
      </c>
    </row>
    <row r="86" spans="1:11" x14ac:dyDescent="0.3">
      <c r="A86" t="s">
        <v>17</v>
      </c>
      <c r="B86" t="s">
        <v>72</v>
      </c>
      <c r="C86" t="s">
        <v>154</v>
      </c>
      <c r="D86" s="1" t="s">
        <v>155</v>
      </c>
      <c r="E86" t="s">
        <v>10</v>
      </c>
      <c r="F86">
        <v>47.652200000000001</v>
      </c>
      <c r="G86">
        <v>-3.5022000000000002</v>
      </c>
      <c r="H86">
        <v>1</v>
      </c>
      <c r="I86">
        <v>45</v>
      </c>
      <c r="J86" t="str">
        <f>HYPERLINK("https://climate.onebuilding.org/WMO_Region_6_Europe/FRA_France/BT_Bretagne/FRA_BT_Ile.de.Groix.072030_TMYx.2009-2023.zip")</f>
        <v>https://climate.onebuilding.org/WMO_Region_6_Europe/FRA_France/BT_Bretagne/FRA_BT_Ile.de.Groix.072030_TMYx.2009-2023.zip</v>
      </c>
      <c r="K86" t="str">
        <f>LEFT(RIGHT(J86,8),4)</f>
        <v>2023</v>
      </c>
    </row>
    <row r="87" spans="1:11" x14ac:dyDescent="0.3">
      <c r="A87" t="s">
        <v>17</v>
      </c>
      <c r="B87" t="s">
        <v>390</v>
      </c>
      <c r="C87" t="s">
        <v>391</v>
      </c>
      <c r="D87" s="1" t="s">
        <v>392</v>
      </c>
      <c r="E87" t="s">
        <v>10</v>
      </c>
      <c r="F87">
        <v>42.633000000000003</v>
      </c>
      <c r="G87">
        <v>8.9228000000000005</v>
      </c>
      <c r="H87">
        <v>1</v>
      </c>
      <c r="I87">
        <v>145</v>
      </c>
      <c r="J87" t="str">
        <f>HYPERLINK("https://climate.onebuilding.org/WMO_Region_6_Europe/FRA_France/CE_Corse/FRA_CE_Ile.Rousse.077530_TMYx.2009-2023.zip")</f>
        <v>https://climate.onebuilding.org/WMO_Region_6_Europe/FRA_France/CE_Corse/FRA_CE_Ile.Rousse.077530_TMYx.2009-2023.zip</v>
      </c>
      <c r="K87" t="str">
        <f>LEFT(RIGHT(J87,8),4)</f>
        <v>2023</v>
      </c>
    </row>
    <row r="88" spans="1:11" x14ac:dyDescent="0.3">
      <c r="A88" t="s">
        <v>17</v>
      </c>
      <c r="B88" t="s">
        <v>16</v>
      </c>
      <c r="C88" t="s">
        <v>356</v>
      </c>
      <c r="D88" s="1" t="s">
        <v>357</v>
      </c>
      <c r="E88" t="s">
        <v>10</v>
      </c>
      <c r="F88">
        <v>43.523099999999999</v>
      </c>
      <c r="G88">
        <v>4.9222000000000001</v>
      </c>
      <c r="H88">
        <v>1</v>
      </c>
      <c r="I88">
        <v>24</v>
      </c>
      <c r="J88" t="str">
        <f>HYPERLINK("https://climate.onebuilding.org/WMO_Region_6_Europe/FRA_France/PR_Provence-Alpes-Cote_d-Azur/FRA_PR_Istres-le.Tube.AB.076470_TMYx.2009-2023.zip")</f>
        <v>https://climate.onebuilding.org/WMO_Region_6_Europe/FRA_France/PR_Provence-Alpes-Cote_d-Azur/FRA_PR_Istres-le.Tube.AB.076470_TMYx.2009-2023.zip</v>
      </c>
      <c r="K88" t="str">
        <f>LEFT(RIGHT(J88,8),4)</f>
        <v>2023</v>
      </c>
    </row>
    <row r="89" spans="1:11" x14ac:dyDescent="0.3">
      <c r="A89" t="s">
        <v>17</v>
      </c>
      <c r="B89" t="s">
        <v>390</v>
      </c>
      <c r="C89" t="s">
        <v>399</v>
      </c>
      <c r="D89" s="1" t="s">
        <v>400</v>
      </c>
      <c r="E89" t="s">
        <v>10</v>
      </c>
      <c r="F89">
        <v>41.594299999999997</v>
      </c>
      <c r="G89">
        <v>9.3658000000000001</v>
      </c>
      <c r="H89">
        <v>1</v>
      </c>
      <c r="I89">
        <v>34</v>
      </c>
      <c r="J89" t="str">
        <f>HYPERLINK("https://climate.onebuilding.org/WMO_Region_6_Europe/FRA_France/CE_Corse/FRA_CE_La.Chiappa.077680_TMYx.2009-2023.zip")</f>
        <v>https://climate.onebuilding.org/WMO_Region_6_Europe/FRA_France/CE_Corse/FRA_CE_La.Chiappa.077680_TMYx.2009-2023.zip</v>
      </c>
      <c r="K89" t="str">
        <f>LEFT(RIGHT(J89,8),4)</f>
        <v>2023</v>
      </c>
    </row>
    <row r="90" spans="1:11" x14ac:dyDescent="0.3">
      <c r="A90" t="s">
        <v>17</v>
      </c>
      <c r="B90" t="s">
        <v>101</v>
      </c>
      <c r="C90" t="s">
        <v>204</v>
      </c>
      <c r="D90" s="1" t="s">
        <v>205</v>
      </c>
      <c r="E90" t="s">
        <v>10</v>
      </c>
      <c r="F90">
        <v>46.705599999999997</v>
      </c>
      <c r="G90">
        <v>-1.3816999999999999</v>
      </c>
      <c r="H90">
        <v>1</v>
      </c>
      <c r="I90">
        <v>91</v>
      </c>
      <c r="J90" t="str">
        <f>HYPERLINK("https://climate.onebuilding.org/WMO_Region_6_Europe/FRA_France/PL_Pays_de_la_Loire/FRA_PL_La.Roche.sur.Yon-Les.Ajoncs.AP.073060_TMYx.2009-2023.zip")</f>
        <v>https://climate.onebuilding.org/WMO_Region_6_Europe/FRA_France/PL_Pays_de_la_Loire/FRA_PL_La.Roche.sur.Yon-Les.Ajoncs.AP.073060_TMYx.2009-2023.zip</v>
      </c>
      <c r="K90" t="str">
        <f>LEFT(RIGHT(J90,8),4)</f>
        <v>2023</v>
      </c>
    </row>
    <row r="91" spans="1:11" x14ac:dyDescent="0.3">
      <c r="A91" t="s">
        <v>17</v>
      </c>
      <c r="B91" t="s">
        <v>206</v>
      </c>
      <c r="C91" t="s">
        <v>209</v>
      </c>
      <c r="D91" s="1" t="s">
        <v>210</v>
      </c>
      <c r="E91" t="s">
        <v>10</v>
      </c>
      <c r="F91">
        <v>46.15</v>
      </c>
      <c r="G91">
        <v>-1.1499999999999999</v>
      </c>
      <c r="H91">
        <v>1</v>
      </c>
      <c r="I91">
        <v>10</v>
      </c>
      <c r="J91" t="str">
        <f>HYPERLINK("https://climate.onebuilding.org/WMO_Region_6_Europe/FRA_France/AC_Nouvelle-Aquitaine/FRA_AC_La.Rochelle.073150_TMYx.2009-2023.zip")</f>
        <v>https://climate.onebuilding.org/WMO_Region_6_Europe/FRA_France/AC_Nouvelle-Aquitaine/FRA_AC_La.Rochelle.073150_TMYx.2009-2023.zip</v>
      </c>
      <c r="K91" t="str">
        <f>LEFT(RIGHT(J91,8),4)</f>
        <v>2023</v>
      </c>
    </row>
    <row r="92" spans="1:11" x14ac:dyDescent="0.3">
      <c r="A92" t="s">
        <v>17</v>
      </c>
      <c r="B92" t="s">
        <v>206</v>
      </c>
      <c r="C92" t="s">
        <v>211</v>
      </c>
      <c r="D92" s="1" t="s">
        <v>212</v>
      </c>
      <c r="E92" t="s">
        <v>10</v>
      </c>
      <c r="F92">
        <v>46.178100000000001</v>
      </c>
      <c r="G92">
        <v>-1.1931</v>
      </c>
      <c r="H92">
        <v>1</v>
      </c>
      <c r="I92">
        <v>18</v>
      </c>
      <c r="J92" t="str">
        <f>HYPERLINK("https://climate.onebuilding.org/WMO_Region_6_Europe/FRA_France/AC_Nouvelle-Aquitaine/FRA_AC_La.Rochelle.Intl.AP.073160_TMYx.2009-2023.zip")</f>
        <v>https://climate.onebuilding.org/WMO_Region_6_Europe/FRA_France/AC_Nouvelle-Aquitaine/FRA_AC_La.Rochelle.Intl.AP.073160_TMYx.2009-2023.zip</v>
      </c>
      <c r="K92" t="str">
        <f>LEFT(RIGHT(J92,8),4)</f>
        <v>2023</v>
      </c>
    </row>
    <row r="93" spans="1:11" x14ac:dyDescent="0.3">
      <c r="A93" t="s">
        <v>17</v>
      </c>
      <c r="B93" t="s">
        <v>72</v>
      </c>
      <c r="C93" t="s">
        <v>79</v>
      </c>
      <c r="D93" s="1" t="s">
        <v>80</v>
      </c>
      <c r="E93" t="s">
        <v>10</v>
      </c>
      <c r="F93">
        <v>48.525599999999997</v>
      </c>
      <c r="G93">
        <v>-4.1471999999999998</v>
      </c>
      <c r="H93">
        <v>1</v>
      </c>
      <c r="I93">
        <v>106.1</v>
      </c>
      <c r="J93" t="str">
        <f>HYPERLINK("https://climate.onebuilding.org/WMO_Region_6_Europe/FRA_France/BT_Bretagne/FRA_BT_Landivisiau.AB.071060_TMYx.2009-2023.zip")</f>
        <v>https://climate.onebuilding.org/WMO_Region_6_Europe/FRA_France/BT_Bretagne/FRA_BT_Landivisiau.AB.071060_TMYx.2009-2023.zip</v>
      </c>
      <c r="K93" t="str">
        <f>LEFT(RIGHT(J93,8),4)</f>
        <v>2023</v>
      </c>
    </row>
    <row r="94" spans="1:11" x14ac:dyDescent="0.3">
      <c r="A94" t="s">
        <v>17</v>
      </c>
      <c r="B94" t="s">
        <v>63</v>
      </c>
      <c r="C94" t="s">
        <v>192</v>
      </c>
      <c r="D94" s="1" t="s">
        <v>193</v>
      </c>
      <c r="E94" t="s">
        <v>10</v>
      </c>
      <c r="F94">
        <v>47.843600000000002</v>
      </c>
      <c r="G94">
        <v>5.3375000000000004</v>
      </c>
      <c r="H94">
        <v>1</v>
      </c>
      <c r="I94">
        <v>467</v>
      </c>
      <c r="J94" t="str">
        <f>HYPERLINK("https://climate.onebuilding.org/WMO_Region_6_Europe/FRA_France/AO_Grand_Est/FRA_AO_Langres.072830_TMYx.2009-2023.zip")</f>
        <v>https://climate.onebuilding.org/WMO_Region_6_Europe/FRA_France/AO_Grand_Est/FRA_AO_Langres.072830_TMYx.2009-2023.zip</v>
      </c>
      <c r="K94" t="str">
        <f>LEFT(RIGHT(J94,8),4)</f>
        <v>2023</v>
      </c>
    </row>
    <row r="95" spans="1:11" x14ac:dyDescent="0.3">
      <c r="A95" t="s">
        <v>17</v>
      </c>
      <c r="B95" t="s">
        <v>72</v>
      </c>
      <c r="C95" t="s">
        <v>91</v>
      </c>
      <c r="D95" s="1" t="s">
        <v>92</v>
      </c>
      <c r="E95" t="s">
        <v>10</v>
      </c>
      <c r="F95">
        <v>48.755299999999998</v>
      </c>
      <c r="G95">
        <v>-3.4685999999999999</v>
      </c>
      <c r="H95">
        <v>1</v>
      </c>
      <c r="I95">
        <v>87</v>
      </c>
      <c r="J95" t="str">
        <f>HYPERLINK("https://climate.onebuilding.org/WMO_Region_6_Europe/FRA_France/BT_Bretagne/FRA_BT_Lannion.AP.071180_TMYx.2009-2023.zip")</f>
        <v>https://climate.onebuilding.org/WMO_Region_6_Europe/FRA_France/BT_Bretagne/FRA_BT_Lannion.AP.071180_TMYx.2009-2023.zip</v>
      </c>
      <c r="K95" t="str">
        <f>LEFT(RIGHT(J95,8),4)</f>
        <v>2023</v>
      </c>
    </row>
    <row r="96" spans="1:11" x14ac:dyDescent="0.3">
      <c r="A96" t="s">
        <v>17</v>
      </c>
      <c r="B96" t="s">
        <v>72</v>
      </c>
      <c r="C96" t="s">
        <v>83</v>
      </c>
      <c r="D96" s="1" t="s">
        <v>84</v>
      </c>
      <c r="E96" t="s">
        <v>10</v>
      </c>
      <c r="F96">
        <v>48.279400000000003</v>
      </c>
      <c r="G96">
        <v>-4.4394</v>
      </c>
      <c r="H96">
        <v>1</v>
      </c>
      <c r="I96">
        <v>83</v>
      </c>
      <c r="J96" t="str">
        <f>HYPERLINK("https://climate.onebuilding.org/WMO_Region_6_Europe/FRA_France/BT_Bretagne/FRA_BT_Lanveoc-Poulmic.AB.071090_TMYx.2009-2023.zip")</f>
        <v>https://climate.onebuilding.org/WMO_Region_6_Europe/FRA_France/BT_Bretagne/FRA_BT_Lanveoc-Poulmic.AB.071090_TMYx.2009-2023.zip</v>
      </c>
      <c r="K96" t="str">
        <f>LEFT(RIGHT(J96,8),4)</f>
        <v>2023</v>
      </c>
    </row>
    <row r="97" spans="1:11" x14ac:dyDescent="0.3">
      <c r="A97" t="s">
        <v>17</v>
      </c>
      <c r="B97" t="s">
        <v>101</v>
      </c>
      <c r="C97" t="s">
        <v>102</v>
      </c>
      <c r="D97" s="1" t="s">
        <v>103</v>
      </c>
      <c r="E97" t="s">
        <v>10</v>
      </c>
      <c r="F97">
        <v>48.0306</v>
      </c>
      <c r="G97">
        <v>-0.74639999999999995</v>
      </c>
      <c r="H97">
        <v>1</v>
      </c>
      <c r="I97">
        <v>100</v>
      </c>
      <c r="J97" t="str">
        <f>HYPERLINK("https://climate.onebuilding.org/WMO_Region_6_Europe/FRA_France/PL_Pays_de_la_Loire/FRA_PL_Laval-Etrammes.AP.071340_TMYx.2009-2023.zip")</f>
        <v>https://climate.onebuilding.org/WMO_Region_6_Europe/FRA_France/PL_Pays_de_la_Loire/FRA_PL_Laval-Etrammes.AP.071340_TMYx.2009-2023.zip</v>
      </c>
      <c r="K97" t="str">
        <f>LEFT(RIGHT(J97,8),4)</f>
        <v>2023</v>
      </c>
    </row>
    <row r="98" spans="1:11" x14ac:dyDescent="0.3">
      <c r="A98" t="s">
        <v>17</v>
      </c>
      <c r="B98" t="s">
        <v>16</v>
      </c>
      <c r="C98" t="s">
        <v>376</v>
      </c>
      <c r="D98" s="1" t="s">
        <v>377</v>
      </c>
      <c r="E98" t="s">
        <v>11</v>
      </c>
      <c r="F98">
        <v>43.417000000000002</v>
      </c>
      <c r="G98">
        <v>6.85</v>
      </c>
      <c r="H98">
        <v>1</v>
      </c>
      <c r="I98">
        <v>126</v>
      </c>
      <c r="J98" t="str">
        <f>HYPERLINK("https://climate.onebuilding.org/WMO_Region_6_Europe/FRA_France/PR_Provence-Alpes-Cote_d-Azur/FRA_PR_Le.Dramont.076810_TMYx.2009-2023.zip")</f>
        <v>https://climate.onebuilding.org/WMO_Region_6_Europe/FRA_France/PR_Provence-Alpes-Cote_d-Azur/FRA_PR_Le.Dramont.076810_TMYx.2009-2023.zip</v>
      </c>
      <c r="K98" t="str">
        <f>LEFT(RIGHT(J98,8),4)</f>
        <v>2023</v>
      </c>
    </row>
    <row r="99" spans="1:11" x14ac:dyDescent="0.3">
      <c r="A99" t="s">
        <v>17</v>
      </c>
      <c r="B99" t="s">
        <v>13</v>
      </c>
      <c r="C99" t="s">
        <v>49</v>
      </c>
      <c r="D99" s="1" t="s">
        <v>50</v>
      </c>
      <c r="E99" t="s">
        <v>10</v>
      </c>
      <c r="F99">
        <v>49.533099999999997</v>
      </c>
      <c r="G99" s="1" t="s">
        <v>51</v>
      </c>
      <c r="H99">
        <v>1</v>
      </c>
      <c r="I99">
        <v>95</v>
      </c>
      <c r="J99" t="str">
        <f>HYPERLINK("https://climate.onebuilding.org/WMO_Region_6_Europe/FRA_France/ND_Normandie/FRA_ND_Le.Havre-Octeville.AP.070460_TMYx.2009-2023.zip")</f>
        <v>https://climate.onebuilding.org/WMO_Region_6_Europe/FRA_France/ND_Normandie/FRA_ND_Le.Havre-Octeville.AP.070460_TMYx.2009-2023.zip</v>
      </c>
      <c r="K99" t="str">
        <f>LEFT(RIGHT(J99,8),4)</f>
        <v>2023</v>
      </c>
    </row>
    <row r="100" spans="1:11" x14ac:dyDescent="0.3">
      <c r="A100" t="s">
        <v>17</v>
      </c>
      <c r="B100" t="s">
        <v>16</v>
      </c>
      <c r="C100" t="s">
        <v>372</v>
      </c>
      <c r="D100" s="1" t="s">
        <v>373</v>
      </c>
      <c r="E100" t="s">
        <v>10</v>
      </c>
      <c r="F100">
        <v>43.383000000000003</v>
      </c>
      <c r="G100">
        <v>6.3860999999999999</v>
      </c>
      <c r="H100">
        <v>1</v>
      </c>
      <c r="I100">
        <v>82</v>
      </c>
      <c r="J100" t="str">
        <f>HYPERLINK("https://climate.onebuilding.org/WMO_Region_6_Europe/FRA_France/PR_Provence-Alpes-Cote_d-Azur/FRA_PR_Le.Luc-Le.Cannet.AP.076750_TMYx.2009-2023.zip")</f>
        <v>https://climate.onebuilding.org/WMO_Region_6_Europe/FRA_France/PR_Provence-Alpes-Cote_d-Azur/FRA_PR_Le.Luc-Le.Cannet.AP.076750_TMYx.2009-2023.zip</v>
      </c>
      <c r="K100" t="str">
        <f>LEFT(RIGHT(J100,8),4)</f>
        <v>2023</v>
      </c>
    </row>
    <row r="101" spans="1:11" x14ac:dyDescent="0.3">
      <c r="A101" t="s">
        <v>17</v>
      </c>
      <c r="B101" t="s">
        <v>101</v>
      </c>
      <c r="C101" t="s">
        <v>172</v>
      </c>
      <c r="D101" s="1" t="s">
        <v>173</v>
      </c>
      <c r="E101" t="s">
        <v>10</v>
      </c>
      <c r="F101">
        <v>47.940800000000003</v>
      </c>
      <c r="G101">
        <v>0.18970000000000001</v>
      </c>
      <c r="H101">
        <v>1</v>
      </c>
      <c r="I101">
        <v>52</v>
      </c>
      <c r="J101" t="str">
        <f>HYPERLINK("https://climate.onebuilding.org/WMO_Region_6_Europe/FRA_France/PL_Pays_de_la_Loire/FRA_PL_Le.Mans.Arnage.AP.072350_TMYx.2009-2023.zip")</f>
        <v>https://climate.onebuilding.org/WMO_Region_6_Europe/FRA_France/PL_Pays_de_la_Loire/FRA_PL_Le.Mans.Arnage.AP.072350_TMYx.2009-2023.zip</v>
      </c>
      <c r="K101" t="str">
        <f>LEFT(RIGHT(J101,8),4)</f>
        <v>2023</v>
      </c>
    </row>
    <row r="102" spans="1:11" x14ac:dyDescent="0.3">
      <c r="A102" t="s">
        <v>17</v>
      </c>
      <c r="B102" t="s">
        <v>15</v>
      </c>
      <c r="C102" t="s">
        <v>243</v>
      </c>
      <c r="D102" s="1" t="s">
        <v>244</v>
      </c>
      <c r="E102" t="s">
        <v>10</v>
      </c>
      <c r="F102">
        <v>45.074399999999997</v>
      </c>
      <c r="G102">
        <v>3.7639</v>
      </c>
      <c r="H102">
        <v>1</v>
      </c>
      <c r="I102">
        <v>833</v>
      </c>
      <c r="J102" t="str">
        <f>HYPERLINK("https://climate.onebuilding.org/WMO_Region_6_Europe/FRA_France/AR_Auvergne-Rhone-Alpes/FRA_AR_Le.Puy-Loudes.AP.074710_TMYx.2009-2023.zip")</f>
        <v>https://climate.onebuilding.org/WMO_Region_6_Europe/FRA_France/AR_Auvergne-Rhone-Alpes/FRA_AR_Le.Puy-Loudes.AP.074710_TMYx.2009-2023.zip</v>
      </c>
      <c r="K102" t="str">
        <f>LEFT(RIGHT(J102,8),4)</f>
        <v>2023</v>
      </c>
    </row>
    <row r="103" spans="1:11" x14ac:dyDescent="0.3">
      <c r="A103" t="s">
        <v>17</v>
      </c>
      <c r="B103" t="s">
        <v>72</v>
      </c>
      <c r="C103" t="s">
        <v>73</v>
      </c>
      <c r="D103" s="1" t="s">
        <v>74</v>
      </c>
      <c r="E103" t="s">
        <v>10</v>
      </c>
      <c r="F103">
        <v>48.473300000000002</v>
      </c>
      <c r="G103">
        <v>-5.0570000000000004</v>
      </c>
      <c r="H103">
        <v>1</v>
      </c>
      <c r="I103">
        <v>68</v>
      </c>
      <c r="J103" t="str">
        <f>HYPERLINK("https://climate.onebuilding.org/WMO_Region_6_Europe/FRA_France/BT_Bretagne/FRA_BT_Le.Stiff-Ouessant.Island.071000_TMYx.2009-2023.zip")</f>
        <v>https://climate.onebuilding.org/WMO_Region_6_Europe/FRA_France/BT_Bretagne/FRA_BT_Le.Stiff-Ouessant.Island.071000_TMYx.2009-2023.zip</v>
      </c>
      <c r="K103" t="str">
        <f>LEFT(RIGHT(J103,8),4)</f>
        <v>2023</v>
      </c>
    </row>
    <row r="104" spans="1:11" x14ac:dyDescent="0.3">
      <c r="A104" t="s">
        <v>17</v>
      </c>
      <c r="B104" t="s">
        <v>14</v>
      </c>
      <c r="C104" t="s">
        <v>20</v>
      </c>
      <c r="D104" s="1" t="s">
        <v>21</v>
      </c>
      <c r="E104" t="s">
        <v>10</v>
      </c>
      <c r="F104">
        <v>50.514499999999998</v>
      </c>
      <c r="G104">
        <v>1.6228</v>
      </c>
      <c r="H104">
        <v>1</v>
      </c>
      <c r="I104">
        <v>20</v>
      </c>
      <c r="J104" t="str">
        <f>HYPERLINK("https://climate.onebuilding.org/WMO_Region_6_Europe/FRA_France/NC_Hauts-de-France/FRA_NC_Le.Touquet.Intl.AP.070030_TMYx.2009-2023.zip")</f>
        <v>https://climate.onebuilding.org/WMO_Region_6_Europe/FRA_France/NC_Hauts-de-France/FRA_NC_Le.Touquet.Intl.AP.070030_TMYx.2009-2023.zip</v>
      </c>
      <c r="K104" t="str">
        <f>LEFT(RIGHT(J104,8),4)</f>
        <v>2023</v>
      </c>
    </row>
    <row r="105" spans="1:11" x14ac:dyDescent="0.3">
      <c r="A105" t="s">
        <v>17</v>
      </c>
      <c r="B105" t="s">
        <v>15</v>
      </c>
      <c r="C105" t="s">
        <v>247</v>
      </c>
      <c r="D105" s="1" t="s">
        <v>248</v>
      </c>
      <c r="E105" t="s">
        <v>10</v>
      </c>
      <c r="F105">
        <v>45.933</v>
      </c>
      <c r="G105">
        <v>4.383</v>
      </c>
      <c r="H105">
        <v>1</v>
      </c>
      <c r="I105">
        <v>720</v>
      </c>
      <c r="J105" t="str">
        <f>HYPERLINK("https://climate.onebuilding.org/WMO_Region_6_Europe/FRA_France/AR_Auvergne-Rhone-Alpes/FRA_AR_Les.Sauvages.074770_TMYx.2009-2023.zip")</f>
        <v>https://climate.onebuilding.org/WMO_Region_6_Europe/FRA_France/AR_Auvergne-Rhone-Alpes/FRA_AR_Les.Sauvages.074770_TMYx.2009-2023.zip</v>
      </c>
      <c r="K105" t="str">
        <f>LEFT(RIGHT(J105,8),4)</f>
        <v>2023</v>
      </c>
    </row>
    <row r="106" spans="1:11" x14ac:dyDescent="0.3">
      <c r="A106" t="s">
        <v>17</v>
      </c>
      <c r="B106" t="s">
        <v>14</v>
      </c>
      <c r="C106" t="s">
        <v>28</v>
      </c>
      <c r="D106" s="1" t="s">
        <v>29</v>
      </c>
      <c r="E106" t="s">
        <v>10</v>
      </c>
      <c r="F106">
        <v>50.57</v>
      </c>
      <c r="G106">
        <v>3.0975000000000001</v>
      </c>
      <c r="H106">
        <v>1</v>
      </c>
      <c r="I106">
        <v>47</v>
      </c>
      <c r="J106" t="str">
        <f>HYPERLINK("https://climate.onebuilding.org/WMO_Region_6_Europe/FRA_France/NC_Hauts-de-France/FRA_NC_Lille-Lesquin.AP.070150_TMYx.2009-2023.zip")</f>
        <v>https://climate.onebuilding.org/WMO_Region_6_Europe/FRA_France/NC_Hauts-de-France/FRA_NC_Lille-Lesquin.AP.070150_TMYx.2009-2023.zip</v>
      </c>
      <c r="K106" t="str">
        <f>LEFT(RIGHT(J106,8),4)</f>
        <v>2023</v>
      </c>
    </row>
    <row r="107" spans="1:11" x14ac:dyDescent="0.3">
      <c r="A107" t="s">
        <v>17</v>
      </c>
      <c r="B107" t="s">
        <v>206</v>
      </c>
      <c r="C107" t="s">
        <v>237</v>
      </c>
      <c r="D107" s="1" t="s">
        <v>238</v>
      </c>
      <c r="E107" t="s">
        <v>10</v>
      </c>
      <c r="F107">
        <v>45.8611</v>
      </c>
      <c r="G107">
        <v>1.175</v>
      </c>
      <c r="H107">
        <v>1</v>
      </c>
      <c r="I107">
        <v>403</v>
      </c>
      <c r="J107" t="str">
        <f>HYPERLINK("https://climate.onebuilding.org/WMO_Region_6_Europe/FRA_France/AC_Nouvelle-Aquitaine/FRA_AC_Limoges-Bellegarde.AP.074340_TMYx.2009-2023.zip")</f>
        <v>https://climate.onebuilding.org/WMO_Region_6_Europe/FRA_France/AC_Nouvelle-Aquitaine/FRA_AC_Limoges-Bellegarde.AP.074340_TMYx.2009-2023.zip</v>
      </c>
      <c r="K107" t="str">
        <f>LEFT(RIGHT(J107,8),4)</f>
        <v>2023</v>
      </c>
    </row>
    <row r="108" spans="1:11" x14ac:dyDescent="0.3">
      <c r="A108" t="s">
        <v>17</v>
      </c>
      <c r="B108" t="s">
        <v>72</v>
      </c>
      <c r="C108" t="s">
        <v>156</v>
      </c>
      <c r="D108" s="1" t="s">
        <v>157</v>
      </c>
      <c r="E108" t="s">
        <v>10</v>
      </c>
      <c r="F108">
        <v>47.762799999999999</v>
      </c>
      <c r="G108">
        <v>-3.4356</v>
      </c>
      <c r="H108">
        <v>1</v>
      </c>
      <c r="I108">
        <v>44</v>
      </c>
      <c r="J108" t="str">
        <f>HYPERLINK("https://climate.onebuilding.org/WMO_Region_6_Europe/FRA_France/BT_Bretagne/FRA_BT_Lorient.Bretagne.Sud.AP.072050_TMYx.2009-2023.zip")</f>
        <v>https://climate.onebuilding.org/WMO_Region_6_Europe/FRA_France/BT_Bretagne/FRA_BT_Lorient.Bretagne.Sud.AP.072050_TMYx.2009-2023.zip</v>
      </c>
      <c r="K108" t="str">
        <f>LEFT(RIGHT(J108,8),4)</f>
        <v>2023</v>
      </c>
    </row>
    <row r="109" spans="1:11" x14ac:dyDescent="0.3">
      <c r="A109" t="s">
        <v>17</v>
      </c>
      <c r="B109" t="s">
        <v>12</v>
      </c>
      <c r="C109" t="s">
        <v>196</v>
      </c>
      <c r="D109" s="1" t="s">
        <v>197</v>
      </c>
      <c r="E109" t="s">
        <v>10</v>
      </c>
      <c r="F109">
        <v>47.786900000000003</v>
      </c>
      <c r="G109">
        <v>6.3639000000000001</v>
      </c>
      <c r="H109">
        <v>1</v>
      </c>
      <c r="I109">
        <v>274</v>
      </c>
      <c r="J109" t="str">
        <f>HYPERLINK("https://climate.onebuilding.org/WMO_Region_6_Europe/FRA_France/BF_Bourgogne-Franche-Comte/FRA_BF_Luxeuil-St.Sauveur.AB.072920_TMYx.2009-2023.zip")</f>
        <v>https://climate.onebuilding.org/WMO_Region_6_Europe/FRA_France/BF_Bourgogne-Franche-Comte/FRA_BF_Luxeuil-St.Sauveur.AB.072920_TMYx.2009-2023.zip</v>
      </c>
      <c r="K109" t="str">
        <f>LEFT(RIGHT(J109,8),4)</f>
        <v>2023</v>
      </c>
    </row>
    <row r="110" spans="1:11" x14ac:dyDescent="0.3">
      <c r="A110" t="s">
        <v>17</v>
      </c>
      <c r="B110" t="s">
        <v>15</v>
      </c>
      <c r="C110" t="s">
        <v>251</v>
      </c>
      <c r="D110" s="1" t="s">
        <v>252</v>
      </c>
      <c r="E110" t="s">
        <v>10</v>
      </c>
      <c r="F110">
        <v>45.726399999999998</v>
      </c>
      <c r="G110">
        <v>5.0777999999999999</v>
      </c>
      <c r="H110">
        <v>1</v>
      </c>
      <c r="I110">
        <v>240</v>
      </c>
      <c r="J110" t="str">
        <f>HYPERLINK("https://climate.onebuilding.org/WMO_Region_6_Europe/FRA_France/AR_Auvergne-Rhone-Alpes/FRA_AR_Lyon.St.Exupery.AP.074810_TMYx.2009-2023.zip")</f>
        <v>https://climate.onebuilding.org/WMO_Region_6_Europe/FRA_France/AR_Auvergne-Rhone-Alpes/FRA_AR_Lyon.St.Exupery.AP.074810_TMYx.2009-2023.zip</v>
      </c>
      <c r="K110" t="str">
        <f>LEFT(RIGHT(J110,8),4)</f>
        <v>2023</v>
      </c>
    </row>
    <row r="111" spans="1:11" x14ac:dyDescent="0.3">
      <c r="A111" t="s">
        <v>17</v>
      </c>
      <c r="B111" t="s">
        <v>15</v>
      </c>
      <c r="C111" t="s">
        <v>249</v>
      </c>
      <c r="D111" s="1" t="s">
        <v>250</v>
      </c>
      <c r="E111" t="s">
        <v>10</v>
      </c>
      <c r="F111">
        <v>45.726100000000002</v>
      </c>
      <c r="G111">
        <v>4.9378000000000002</v>
      </c>
      <c r="H111">
        <v>1</v>
      </c>
      <c r="I111">
        <v>198</v>
      </c>
      <c r="J111" t="str">
        <f>HYPERLINK("https://climate.onebuilding.org/WMO_Region_6_Europe/FRA_France/AR_Auvergne-Rhone-Alpes/FRA_AR_Lyon-Bron.AP.074800_TMYx.2009-2023.zip")</f>
        <v>https://climate.onebuilding.org/WMO_Region_6_Europe/FRA_France/AR_Auvergne-Rhone-Alpes/FRA_AR_Lyon-Bron.AP.074800_TMYx.2009-2023.zip</v>
      </c>
      <c r="K111" t="str">
        <f>LEFT(RIGHT(J111,8),4)</f>
        <v>2023</v>
      </c>
    </row>
    <row r="112" spans="1:11" x14ac:dyDescent="0.3">
      <c r="A112" t="s">
        <v>17</v>
      </c>
      <c r="B112" t="s">
        <v>12</v>
      </c>
      <c r="C112" t="s">
        <v>225</v>
      </c>
      <c r="D112" s="1" t="s">
        <v>226</v>
      </c>
      <c r="E112" t="s">
        <v>10</v>
      </c>
      <c r="F112">
        <v>46.296700000000001</v>
      </c>
      <c r="G112">
        <v>4.7986000000000004</v>
      </c>
      <c r="H112">
        <v>1</v>
      </c>
      <c r="I112">
        <v>217</v>
      </c>
      <c r="J112" t="str">
        <f>HYPERLINK("https://climate.onebuilding.org/WMO_Region_6_Europe/FRA_France/BF_Bourgogne-Franche-Comte/FRA_BF_Macon-Charnay.AP.073850_TMYx.2009-2023.zip")</f>
        <v>https://climate.onebuilding.org/WMO_Region_6_Europe/FRA_France/BF_Bourgogne-Franche-Comte/FRA_BF_Macon-Charnay.AP.073850_TMYx.2009-2023.zip</v>
      </c>
      <c r="K112" t="str">
        <f>LEFT(RIGHT(J112,8),4)</f>
        <v>2023</v>
      </c>
    </row>
    <row r="113" spans="1:11" x14ac:dyDescent="0.3">
      <c r="A113" t="s">
        <v>17</v>
      </c>
      <c r="B113" t="s">
        <v>16</v>
      </c>
      <c r="C113" t="s">
        <v>360</v>
      </c>
      <c r="D113" s="1" t="s">
        <v>361</v>
      </c>
      <c r="E113" t="s">
        <v>10</v>
      </c>
      <c r="F113">
        <v>43.437800000000003</v>
      </c>
      <c r="G113">
        <v>5.2161</v>
      </c>
      <c r="H113">
        <v>1</v>
      </c>
      <c r="I113">
        <v>32</v>
      </c>
      <c r="J113" t="str">
        <f>HYPERLINK("https://climate.onebuilding.org/WMO_Region_6_Europe/FRA_France/PR_Provence-Alpes-Cote_d-Azur/FRA_PR_Marseille.Provence.AP.076500_TMYx.2009-2023.zip")</f>
        <v>https://climate.onebuilding.org/WMO_Region_6_Europe/FRA_France/PR_Provence-Alpes-Cote_d-Azur/FRA_PR_Marseille.Provence.AP.076500_TMYx.2009-2023.zip</v>
      </c>
      <c r="K113" t="str">
        <f>LEFT(RIGHT(J113,8),4)</f>
        <v>2023</v>
      </c>
    </row>
    <row r="114" spans="1:11" x14ac:dyDescent="0.3">
      <c r="A114" t="s">
        <v>17</v>
      </c>
      <c r="B114" t="s">
        <v>267</v>
      </c>
      <c r="C114" t="s">
        <v>268</v>
      </c>
      <c r="D114" s="1" t="s">
        <v>269</v>
      </c>
      <c r="E114" t="s">
        <v>10</v>
      </c>
      <c r="F114">
        <v>45.865499999999997</v>
      </c>
      <c r="G114">
        <v>6.6139999999999999</v>
      </c>
      <c r="H114">
        <v>1</v>
      </c>
      <c r="I114">
        <v>1208</v>
      </c>
      <c r="J114" t="str">
        <f>HYPERLINK("https://climate.onebuilding.org/FRA_AT_Megeve.074950_TMYx.2009-2023.zip")</f>
        <v>https://climate.onebuilding.org/FRA_AT_Megeve.074950_TMYx.2009-2023.zip</v>
      </c>
      <c r="K114" t="str">
        <f>LEFT(RIGHT(J114,8),4)</f>
        <v>2023</v>
      </c>
    </row>
    <row r="115" spans="1:11" x14ac:dyDescent="0.3">
      <c r="A115" t="s">
        <v>17</v>
      </c>
      <c r="B115" t="s">
        <v>52</v>
      </c>
      <c r="C115" t="s">
        <v>124</v>
      </c>
      <c r="D115" s="1" t="s">
        <v>125</v>
      </c>
      <c r="E115" t="s">
        <v>10</v>
      </c>
      <c r="F115">
        <v>48.610500000000002</v>
      </c>
      <c r="G115">
        <v>2.6795</v>
      </c>
      <c r="H115">
        <v>1</v>
      </c>
      <c r="I115">
        <v>92</v>
      </c>
      <c r="J115" t="str">
        <f>HYPERLINK("https://climate.onebuilding.org/WMO_Region_6_Europe/FRA_France/IF_Ile-de-France/FRA_IF_Melun-Villaroche.Sympav.AP.071530_TMYx.2009-2023.zip")</f>
        <v>https://climate.onebuilding.org/WMO_Region_6_Europe/FRA_France/IF_Ile-de-France/FRA_IF_Melun-Villaroche.Sympav.AP.071530_TMYx.2009-2023.zip</v>
      </c>
      <c r="K115" t="str">
        <f>LEFT(RIGHT(J115,8),4)</f>
        <v>2023</v>
      </c>
    </row>
    <row r="116" spans="1:11" x14ac:dyDescent="0.3">
      <c r="A116" t="s">
        <v>17</v>
      </c>
      <c r="B116" t="s">
        <v>121</v>
      </c>
      <c r="C116" t="s">
        <v>294</v>
      </c>
      <c r="D116" s="1" t="s">
        <v>295</v>
      </c>
      <c r="E116" t="s">
        <v>10</v>
      </c>
      <c r="F116">
        <v>44.5336</v>
      </c>
      <c r="G116">
        <v>3.4544000000000001</v>
      </c>
      <c r="H116">
        <v>1</v>
      </c>
      <c r="I116">
        <v>934</v>
      </c>
      <c r="J116" t="str">
        <f>HYPERLINK("https://climate.onebuilding.org/WMO_Region_6_Europe/FRA_France/LP_Occitanie/FRA_LP_Mende.075540_TMYx.2009-2023.zip")</f>
        <v>https://climate.onebuilding.org/WMO_Region_6_Europe/FRA_France/LP_Occitanie/FRA_LP_Mende.075540_TMYx.2009-2023.zip</v>
      </c>
      <c r="K116" t="str">
        <f>LEFT(RIGHT(J116,8),4)</f>
        <v>2023</v>
      </c>
    </row>
    <row r="117" spans="1:11" x14ac:dyDescent="0.3">
      <c r="A117" t="s">
        <v>17</v>
      </c>
      <c r="B117" t="s">
        <v>63</v>
      </c>
      <c r="C117" t="s">
        <v>68</v>
      </c>
      <c r="D117" s="1" t="s">
        <v>69</v>
      </c>
      <c r="E117" t="s">
        <v>10</v>
      </c>
      <c r="F117">
        <v>49.072000000000003</v>
      </c>
      <c r="G117">
        <v>6.1319999999999997</v>
      </c>
      <c r="H117">
        <v>1</v>
      </c>
      <c r="I117">
        <v>191.7</v>
      </c>
      <c r="J117" t="str">
        <f>HYPERLINK("https://climate.onebuilding.org/WMO_Region_6_Europe/FRA_France/AO_Grand_Est/FRA_AO_Metz-Frescaty.AB.070900_TMYx.2009-2023.zip")</f>
        <v>https://climate.onebuilding.org/WMO_Region_6_Europe/FRA_France/AO_Grand_Est/FRA_AO_Metz-Frescaty.AB.070900_TMYx.2009-2023.zip</v>
      </c>
      <c r="K117" t="str">
        <f>LEFT(RIGHT(J117,8),4)</f>
        <v>2023</v>
      </c>
    </row>
    <row r="118" spans="1:11" x14ac:dyDescent="0.3">
      <c r="A118" t="s">
        <v>17</v>
      </c>
      <c r="B118" t="s">
        <v>63</v>
      </c>
      <c r="C118" t="s">
        <v>70</v>
      </c>
      <c r="D118" s="1" t="s">
        <v>71</v>
      </c>
      <c r="E118" t="s">
        <v>10</v>
      </c>
      <c r="F118">
        <v>48.979500000000002</v>
      </c>
      <c r="G118">
        <v>6.2431000000000001</v>
      </c>
      <c r="H118">
        <v>1</v>
      </c>
      <c r="I118">
        <v>258</v>
      </c>
      <c r="J118" t="str">
        <f>HYPERLINK("https://climate.onebuilding.org/WMO_Region_6_Europe/FRA_France/AO_Grand_Est/FRA_AO_Metz-Nancy-Lorraine.AP.070930_TMYx.2009-2023.zip")</f>
        <v>https://climate.onebuilding.org/WMO_Region_6_Europe/FRA_France/AO_Grand_Est/FRA_AO_Metz-Nancy-Lorraine.AP.070930_TMYx.2009-2023.zip</v>
      </c>
      <c r="K118" t="str">
        <f>LEFT(RIGHT(J118,8),4)</f>
        <v>2023</v>
      </c>
    </row>
    <row r="119" spans="1:11" x14ac:dyDescent="0.3">
      <c r="A119" t="s">
        <v>17</v>
      </c>
      <c r="B119" t="s">
        <v>121</v>
      </c>
      <c r="C119" t="s">
        <v>296</v>
      </c>
      <c r="D119" s="1" t="s">
        <v>297</v>
      </c>
      <c r="E119" t="s">
        <v>10</v>
      </c>
      <c r="F119">
        <v>44.118600000000001</v>
      </c>
      <c r="G119">
        <v>3.0194000000000001</v>
      </c>
      <c r="H119">
        <v>1</v>
      </c>
      <c r="I119">
        <v>713</v>
      </c>
      <c r="J119" t="str">
        <f>HYPERLINK("https://climate.onebuilding.org/WMO_Region_6_Europe/FRA_France/LP_Occitanie/FRA_LP_Millau.075580_TMYx.2009-2023.zip")</f>
        <v>https://climate.onebuilding.org/WMO_Region_6_Europe/FRA_France/LP_Occitanie/FRA_LP_Millau.075580_TMYx.2009-2023.zip</v>
      </c>
      <c r="K119" t="str">
        <f>LEFT(RIGHT(J119,8),4)</f>
        <v>2023</v>
      </c>
    </row>
    <row r="120" spans="1:11" x14ac:dyDescent="0.3">
      <c r="A120" t="s">
        <v>17</v>
      </c>
      <c r="B120" t="s">
        <v>121</v>
      </c>
      <c r="C120" t="s">
        <v>298</v>
      </c>
      <c r="D120" s="1" t="s">
        <v>299</v>
      </c>
      <c r="E120" t="s">
        <v>10</v>
      </c>
      <c r="F120">
        <v>44.121400000000001</v>
      </c>
      <c r="G120">
        <v>3.5813999999999999</v>
      </c>
      <c r="H120">
        <v>1</v>
      </c>
      <c r="I120">
        <v>1564</v>
      </c>
      <c r="J120" t="str">
        <f>HYPERLINK("https://climate.onebuilding.org/WMO_Region_6_Europe/FRA_France/LP_Occitanie/FRA_LP_Mont.Aigoual.Obs.075600_TMYx.2009-2023.zip")</f>
        <v>https://climate.onebuilding.org/WMO_Region_6_Europe/FRA_France/LP_Occitanie/FRA_LP_Mont.Aigoual.Obs.075600_TMYx.2009-2023.zip</v>
      </c>
      <c r="K120" t="str">
        <f>LEFT(RIGHT(J120,8),4)</f>
        <v>2023</v>
      </c>
    </row>
    <row r="121" spans="1:11" x14ac:dyDescent="0.3">
      <c r="A121" t="s">
        <v>17</v>
      </c>
      <c r="B121" t="s">
        <v>121</v>
      </c>
      <c r="C121" t="s">
        <v>288</v>
      </c>
      <c r="D121" s="1" t="s">
        <v>289</v>
      </c>
      <c r="E121" t="s">
        <v>10</v>
      </c>
      <c r="F121">
        <v>44.028100000000002</v>
      </c>
      <c r="G121">
        <v>1.3767</v>
      </c>
      <c r="H121">
        <v>1</v>
      </c>
      <c r="I121">
        <v>107</v>
      </c>
      <c r="J121" t="str">
        <f>HYPERLINK("https://climate.onebuilding.org/WMO_Region_6_Europe/FRA_France/LP_Occitanie/FRA_LP_Montauban-Morin.Vedrines.AP.075400_TMYx.2009-2023.zip")</f>
        <v>https://climate.onebuilding.org/WMO_Region_6_Europe/FRA_France/LP_Occitanie/FRA_LP_Montauban-Morin.Vedrines.AP.075400_TMYx.2009-2023.zip</v>
      </c>
      <c r="K121" t="str">
        <f>LEFT(RIGHT(J121,8),4)</f>
        <v>2023</v>
      </c>
    </row>
    <row r="122" spans="1:11" x14ac:dyDescent="0.3">
      <c r="A122" t="s">
        <v>17</v>
      </c>
      <c r="B122" t="s">
        <v>206</v>
      </c>
      <c r="C122" t="s">
        <v>326</v>
      </c>
      <c r="D122" s="1" t="s">
        <v>327</v>
      </c>
      <c r="E122" t="s">
        <v>10</v>
      </c>
      <c r="F122">
        <v>43.909700000000001</v>
      </c>
      <c r="G122">
        <v>-0.50029999999999997</v>
      </c>
      <c r="H122">
        <v>1</v>
      </c>
      <c r="I122">
        <v>59</v>
      </c>
      <c r="J122" t="str">
        <f>HYPERLINK("https://climate.onebuilding.org/WMO_Region_6_Europe/FRA_France/AC_Nouvelle-Aquitaine/FRA_AC_Mont-de-Marsan.AB.076070_TMYx.2009-2023.zip")</f>
        <v>https://climate.onebuilding.org/WMO_Region_6_Europe/FRA_France/AC_Nouvelle-Aquitaine/FRA_AC_Mont-de-Marsan.AB.076070_TMYx.2009-2023.zip</v>
      </c>
      <c r="K122" t="str">
        <f>LEFT(RIGHT(J122,8),4)</f>
        <v>2023</v>
      </c>
    </row>
    <row r="123" spans="1:11" x14ac:dyDescent="0.3">
      <c r="A123" t="s">
        <v>17</v>
      </c>
      <c r="B123" t="s">
        <v>15</v>
      </c>
      <c r="C123" t="s">
        <v>304</v>
      </c>
      <c r="D123" s="1" t="s">
        <v>305</v>
      </c>
      <c r="E123" t="s">
        <v>10</v>
      </c>
      <c r="F123">
        <v>44.581099999999999</v>
      </c>
      <c r="G123">
        <v>4.7331000000000003</v>
      </c>
      <c r="H123">
        <v>1</v>
      </c>
      <c r="I123">
        <v>74</v>
      </c>
      <c r="J123" t="str">
        <f>HYPERLINK("https://climate.onebuilding.org/WMO_Region_6_Europe/FRA_France/AR_Auvergne-Rhone-Alpes/FRA_AR_Montelimar-Ancone.AF.075770_TMYx.2009-2023.zip")</f>
        <v>https://climate.onebuilding.org/WMO_Region_6_Europe/FRA_France/AR_Auvergne-Rhone-Alpes/FRA_AR_Montelimar-Ancone.AF.075770_TMYx.2009-2023.zip</v>
      </c>
      <c r="K123" t="str">
        <f>LEFT(RIGHT(J123,8),4)</f>
        <v>2023</v>
      </c>
    </row>
    <row r="124" spans="1:11" x14ac:dyDescent="0.3">
      <c r="A124" t="s">
        <v>17</v>
      </c>
      <c r="B124" t="s">
        <v>121</v>
      </c>
      <c r="C124" t="s">
        <v>350</v>
      </c>
      <c r="D124" s="1" t="s">
        <v>351</v>
      </c>
      <c r="E124" t="s">
        <v>10</v>
      </c>
      <c r="F124">
        <v>43.576900000000002</v>
      </c>
      <c r="G124">
        <v>3.9630999999999998</v>
      </c>
      <c r="H124">
        <v>1</v>
      </c>
      <c r="I124">
        <v>8</v>
      </c>
      <c r="J124" t="str">
        <f>HYPERLINK("https://climate.onebuilding.org/WMO_Region_6_Europe/FRA_France/LP_Occitanie/FRA_LP_Montpellier-Mediterranee.AP.076430_TMYx.2009-2023.zip")</f>
        <v>https://climate.onebuilding.org/WMO_Region_6_Europe/FRA_France/LP_Occitanie/FRA_LP_Montpellier-Mediterranee.AP.076430_TMYx.2009-2023.zip</v>
      </c>
      <c r="K124" t="str">
        <f>LEFT(RIGHT(J124,8),4)</f>
        <v>2023</v>
      </c>
    </row>
    <row r="125" spans="1:11" x14ac:dyDescent="0.3">
      <c r="A125" t="s">
        <v>17</v>
      </c>
      <c r="B125" t="s">
        <v>72</v>
      </c>
      <c r="C125" t="s">
        <v>130</v>
      </c>
      <c r="D125" s="1" t="s">
        <v>131</v>
      </c>
      <c r="E125" t="s">
        <v>10</v>
      </c>
      <c r="F125">
        <v>48.603000000000002</v>
      </c>
      <c r="G125">
        <v>-3.8159999999999998</v>
      </c>
      <c r="H125">
        <v>1</v>
      </c>
      <c r="I125">
        <v>82.9</v>
      </c>
      <c r="J125" t="str">
        <f>HYPERLINK("https://climate.onebuilding.org/WMO_Region_6_Europe/FRA_France/BT_Bretagne/FRA_BT_Morlaix-Ploujean.AP.071604_TMYx.2009-2023.zip")</f>
        <v>https://climate.onebuilding.org/WMO_Region_6_Europe/FRA_France/BT_Bretagne/FRA_BT_Morlaix-Ploujean.AP.071604_TMYx.2009-2023.zip</v>
      </c>
      <c r="K125" t="str">
        <f>LEFT(RIGHT(J125,8),4)</f>
        <v>2023</v>
      </c>
    </row>
    <row r="126" spans="1:11" x14ac:dyDescent="0.3">
      <c r="A126" t="s">
        <v>17</v>
      </c>
      <c r="B126" t="s">
        <v>121</v>
      </c>
      <c r="C126" t="s">
        <v>336</v>
      </c>
      <c r="D126" s="1" t="s">
        <v>337</v>
      </c>
      <c r="E126" t="s">
        <v>10</v>
      </c>
      <c r="F126">
        <v>43.448999999999998</v>
      </c>
      <c r="G126">
        <v>1.2629999999999999</v>
      </c>
      <c r="H126">
        <v>1</v>
      </c>
      <c r="I126">
        <v>189.6</v>
      </c>
      <c r="J126" t="str">
        <f>HYPERLINK("https://climate.onebuilding.org/WMO_Region_6_Europe/FRA_France/LP_Occitanie/FRA_LP_Muret-Lherm.AP.076293_TMYx.2009-2023.zip")</f>
        <v>https://climate.onebuilding.org/WMO_Region_6_Europe/FRA_France/LP_Occitanie/FRA_LP_Muret-Lherm.AP.076293_TMYx.2009-2023.zip</v>
      </c>
      <c r="K126" t="str">
        <f>LEFT(RIGHT(J126,8),4)</f>
        <v>2023</v>
      </c>
    </row>
    <row r="127" spans="1:11" x14ac:dyDescent="0.3">
      <c r="A127" t="s">
        <v>17</v>
      </c>
      <c r="B127" t="s">
        <v>63</v>
      </c>
      <c r="C127" t="s">
        <v>140</v>
      </c>
      <c r="D127" s="1" t="s">
        <v>141</v>
      </c>
      <c r="E127" t="s">
        <v>10</v>
      </c>
      <c r="F127">
        <v>48.687800000000003</v>
      </c>
      <c r="G127">
        <v>6.2214</v>
      </c>
      <c r="H127">
        <v>1</v>
      </c>
      <c r="I127">
        <v>213</v>
      </c>
      <c r="J127" t="str">
        <f>HYPERLINK("https://climate.onebuilding.org/WMO_Region_6_Europe/FRA_France/AO_Grand_Est/FRA_AO_Nancy-Essey.AP.071800_TMYx.2009-2023.zip")</f>
        <v>https://climate.onebuilding.org/WMO_Region_6_Europe/FRA_France/AO_Grand_Est/FRA_AO_Nancy-Essey.AP.071800_TMYx.2009-2023.zip</v>
      </c>
      <c r="K127" t="str">
        <f>LEFT(RIGHT(J127,8),4)</f>
        <v>2023</v>
      </c>
    </row>
    <row r="128" spans="1:11" x14ac:dyDescent="0.3">
      <c r="A128" t="s">
        <v>17</v>
      </c>
      <c r="B128" t="s">
        <v>63</v>
      </c>
      <c r="C128" t="s">
        <v>142</v>
      </c>
      <c r="D128" s="1" t="s">
        <v>143</v>
      </c>
      <c r="E128" t="s">
        <v>10</v>
      </c>
      <c r="F128">
        <v>48.581099999999999</v>
      </c>
      <c r="G128">
        <v>5.9596999999999998</v>
      </c>
      <c r="H128">
        <v>1</v>
      </c>
      <c r="I128">
        <v>343</v>
      </c>
      <c r="J128" t="str">
        <f>HYPERLINK("https://climate.onebuilding.org/WMO_Region_6_Europe/FRA_France/AO_Grand_Est/FRA_AO_Nancy-Ochey.AB.071810_TMYx.2009-2023.zip")</f>
        <v>https://climate.onebuilding.org/WMO_Region_6_Europe/FRA_France/AO_Grand_Est/FRA_AO_Nancy-Ochey.AB.071810_TMYx.2009-2023.zip</v>
      </c>
      <c r="K128" t="str">
        <f>LEFT(RIGHT(J128,8),4)</f>
        <v>2023</v>
      </c>
    </row>
    <row r="129" spans="1:11" x14ac:dyDescent="0.3">
      <c r="A129" t="s">
        <v>17</v>
      </c>
      <c r="B129" t="s">
        <v>101</v>
      </c>
      <c r="C129" t="s">
        <v>168</v>
      </c>
      <c r="D129" s="1" t="s">
        <v>169</v>
      </c>
      <c r="E129" t="s">
        <v>10</v>
      </c>
      <c r="F129">
        <v>47.15</v>
      </c>
      <c r="G129">
        <v>-1.6089</v>
      </c>
      <c r="H129">
        <v>1</v>
      </c>
      <c r="I129">
        <v>26</v>
      </c>
      <c r="J129" t="str">
        <f>HYPERLINK("https://climate.onebuilding.org/WMO_Region_6_Europe/FRA_France/PL_Pays_de_la_Loire/FRA_PL_Nantes.Atlantique.AP.072220_TMYx.2009-2023.zip")</f>
        <v>https://climate.onebuilding.org/WMO_Region_6_Europe/FRA_France/PL_Pays_de_la_Loire/FRA_PL_Nantes.Atlantique.AP.072220_TMYx.2009-2023.zip</v>
      </c>
      <c r="K129" t="str">
        <f>LEFT(RIGHT(J129,8),4)</f>
        <v>2023</v>
      </c>
    </row>
    <row r="130" spans="1:11" x14ac:dyDescent="0.3">
      <c r="A130" t="s">
        <v>17</v>
      </c>
      <c r="B130" t="s">
        <v>12</v>
      </c>
      <c r="C130" t="s">
        <v>186</v>
      </c>
      <c r="D130" s="1" t="s">
        <v>187</v>
      </c>
      <c r="E130" t="s">
        <v>10</v>
      </c>
      <c r="F130">
        <v>46.9983</v>
      </c>
      <c r="G130">
        <v>3.1128</v>
      </c>
      <c r="H130">
        <v>1</v>
      </c>
      <c r="I130">
        <v>177</v>
      </c>
      <c r="J130" t="str">
        <f>HYPERLINK("https://climate.onebuilding.org/WMO_Region_6_Europe/FRA_France/BF_Bourgogne-Franche-Comte/FRA_BF_Nevers-Fourchambault.AP.072600_TMYx.2009-2023.zip")</f>
        <v>https://climate.onebuilding.org/WMO_Region_6_Europe/FRA_France/BF_Bourgogne-Franche-Comte/FRA_BF_Nevers-Fourchambault.AP.072600_TMYx.2009-2023.zip</v>
      </c>
      <c r="K130" t="str">
        <f>LEFT(RIGHT(J130,8),4)</f>
        <v>2023</v>
      </c>
    </row>
    <row r="131" spans="1:11" x14ac:dyDescent="0.3">
      <c r="A131" t="s">
        <v>17</v>
      </c>
      <c r="B131" t="s">
        <v>16</v>
      </c>
      <c r="C131" t="s">
        <v>380</v>
      </c>
      <c r="D131" s="1" t="s">
        <v>381</v>
      </c>
      <c r="E131" t="s">
        <v>10</v>
      </c>
      <c r="F131">
        <v>43.648899999999998</v>
      </c>
      <c r="G131">
        <v>7.2088999999999999</v>
      </c>
      <c r="H131">
        <v>1</v>
      </c>
      <c r="I131">
        <v>26</v>
      </c>
      <c r="J131" t="str">
        <f>HYPERLINK("https://climate.onebuilding.org/WMO_Region_6_Europe/FRA_France/PR_Provence-Alpes-Cote_d-Azur/FRA_PR_Nice-Cote.d-Azur.AP.076900_TMYx.2009-2023.zip")</f>
        <v>https://climate.onebuilding.org/WMO_Region_6_Europe/FRA_France/PR_Provence-Alpes-Cote_d-Azur/FRA_PR_Nice-Cote.d-Azur.AP.076900_TMYx.2009-2023.zip</v>
      </c>
      <c r="K131" t="str">
        <f>LEFT(RIGHT(J131,8),4)</f>
        <v>2023</v>
      </c>
    </row>
    <row r="132" spans="1:11" x14ac:dyDescent="0.3">
      <c r="A132" t="s">
        <v>17</v>
      </c>
      <c r="B132" t="s">
        <v>121</v>
      </c>
      <c r="C132" t="s">
        <v>354</v>
      </c>
      <c r="D132" s="1" t="s">
        <v>355</v>
      </c>
      <c r="E132" t="s">
        <v>10</v>
      </c>
      <c r="F132">
        <v>43.759399999999999</v>
      </c>
      <c r="G132">
        <v>4.4172000000000002</v>
      </c>
      <c r="H132">
        <v>1</v>
      </c>
      <c r="I132">
        <v>105</v>
      </c>
      <c r="J132" t="str">
        <f>HYPERLINK("https://climate.onebuilding.org/WMO_Region_6_Europe/FRA_France/LP_Occitanie/FRA_LP_Nimes-Ales-Camargue-Cevennes.AP.076460_TMYx.2009-2023.zip")</f>
        <v>https://climate.onebuilding.org/WMO_Region_6_Europe/FRA_France/LP_Occitanie/FRA_LP_Nimes-Ales-Camargue-Cevennes.AP.076460_TMYx.2009-2023.zip</v>
      </c>
      <c r="K132" t="str">
        <f>LEFT(RIGHT(J132,8),4)</f>
        <v>2023</v>
      </c>
    </row>
    <row r="133" spans="1:11" x14ac:dyDescent="0.3">
      <c r="A133" t="s">
        <v>17</v>
      </c>
      <c r="B133" t="s">
        <v>121</v>
      </c>
      <c r="C133" t="s">
        <v>352</v>
      </c>
      <c r="D133" s="1" t="s">
        <v>353</v>
      </c>
      <c r="E133" t="s">
        <v>10</v>
      </c>
      <c r="F133">
        <v>43.856900000000003</v>
      </c>
      <c r="G133">
        <v>4.4063999999999997</v>
      </c>
      <c r="H133">
        <v>1</v>
      </c>
      <c r="I133">
        <v>62</v>
      </c>
      <c r="J133" t="str">
        <f>HYPERLINK("https://climate.onebuilding.org/WMO_Region_6_Europe/FRA_France/LP_Occitanie/FRA_LP_Nimes-Courbessac.AF.076450_TMYx.2009-2023.zip")</f>
        <v>https://climate.onebuilding.org/WMO_Region_6_Europe/FRA_France/LP_Occitanie/FRA_LP_Nimes-Courbessac.AF.076450_TMYx.2009-2023.zip</v>
      </c>
      <c r="K133" t="str">
        <f>LEFT(RIGHT(J133,8),4)</f>
        <v>2023</v>
      </c>
    </row>
    <row r="134" spans="1:11" x14ac:dyDescent="0.3">
      <c r="A134" t="s">
        <v>17</v>
      </c>
      <c r="B134" t="s">
        <v>206</v>
      </c>
      <c r="C134" t="s">
        <v>213</v>
      </c>
      <c r="D134" s="1" t="s">
        <v>214</v>
      </c>
      <c r="E134" t="s">
        <v>10</v>
      </c>
      <c r="F134">
        <v>46.315600000000003</v>
      </c>
      <c r="G134">
        <v>-0.40029999999999999</v>
      </c>
      <c r="H134">
        <v>1</v>
      </c>
      <c r="I134">
        <v>61</v>
      </c>
      <c r="J134" t="str">
        <f>HYPERLINK("https://climate.onebuilding.org/WMO_Region_6_Europe/FRA_France/AC_Nouvelle-Aquitaine/FRA_AC_Niort-Marais.Poitevin.AP.073300_TMYx.2009-2023.zip")</f>
        <v>https://climate.onebuilding.org/WMO_Region_6_Europe/FRA_France/AC_Nouvelle-Aquitaine/FRA_AC_Niort-Marais.Poitevin.AP.073300_TMYx.2009-2023.zip</v>
      </c>
      <c r="K134" t="str">
        <f>LEFT(RIGHT(J134,8),4)</f>
        <v>2023</v>
      </c>
    </row>
    <row r="135" spans="1:11" x14ac:dyDescent="0.3">
      <c r="A135" t="s">
        <v>17</v>
      </c>
      <c r="B135" t="s">
        <v>16</v>
      </c>
      <c r="C135" t="s">
        <v>306</v>
      </c>
      <c r="D135" s="1" t="s">
        <v>307</v>
      </c>
      <c r="E135" t="s">
        <v>10</v>
      </c>
      <c r="F135">
        <v>44.144500000000001</v>
      </c>
      <c r="G135">
        <v>4.8611000000000004</v>
      </c>
      <c r="H135">
        <v>1</v>
      </c>
      <c r="I135">
        <v>55</v>
      </c>
      <c r="J135" t="str">
        <f>HYPERLINK("https://climate.onebuilding.org/WMO_Region_6_Europe/FRA_France/PR_Provence-Alpes-Cote_d-Azur/FRA_PR_Orange.Caritat.AB.075790_TMYx.2009-2023.zip")</f>
        <v>https://climate.onebuilding.org/WMO_Region_6_Europe/FRA_France/PR_Provence-Alpes-Cote_d-Azur/FRA_PR_Orange.Caritat.AB.075790_TMYx.2009-2023.zip</v>
      </c>
      <c r="K135" t="str">
        <f>LEFT(RIGHT(J135,8),4)</f>
        <v>2023</v>
      </c>
    </row>
    <row r="136" spans="1:11" x14ac:dyDescent="0.3">
      <c r="A136" t="s">
        <v>17</v>
      </c>
      <c r="B136" t="s">
        <v>106</v>
      </c>
      <c r="C136" t="s">
        <v>180</v>
      </c>
      <c r="D136" s="1" t="s">
        <v>181</v>
      </c>
      <c r="E136" t="s">
        <v>10</v>
      </c>
      <c r="F136">
        <v>47.988</v>
      </c>
      <c r="G136">
        <v>1.7609999999999999</v>
      </c>
      <c r="H136">
        <v>1</v>
      </c>
      <c r="I136">
        <v>125.6</v>
      </c>
      <c r="J136" t="str">
        <f>HYPERLINK("https://climate.onebuilding.org/WMO_Region_6_Europe/FRA_France/CN_Centre-Val_de_Loire/FRA_CN_Orleans-Bricy.AB.072490_TMYx.2009-2023.zip")</f>
        <v>https://climate.onebuilding.org/WMO_Region_6_Europe/FRA_France/CN_Centre-Val_de_Loire/FRA_CN_Orleans-Bricy.AB.072490_TMYx.2009-2023.zip</v>
      </c>
      <c r="K136" t="str">
        <f>LEFT(RIGHT(J136,8),4)</f>
        <v>2023</v>
      </c>
    </row>
    <row r="137" spans="1:11" x14ac:dyDescent="0.3">
      <c r="A137" t="s">
        <v>17</v>
      </c>
      <c r="B137" t="s">
        <v>52</v>
      </c>
      <c r="C137" t="s">
        <v>126</v>
      </c>
      <c r="D137" s="1" t="s">
        <v>127</v>
      </c>
      <c r="E137" t="s">
        <v>10</v>
      </c>
      <c r="F137">
        <v>48.8217</v>
      </c>
      <c r="G137">
        <v>2.3378000000000001</v>
      </c>
      <c r="H137">
        <v>1</v>
      </c>
      <c r="I137">
        <v>78</v>
      </c>
      <c r="J137" t="str">
        <f>HYPERLINK("https://climate.onebuilding.org/WMO_Region_6_Europe/FRA_France/IF_Ile-de-France/FRA_IF_Paris.MontSouris.071560_TMYx.2009-2023.zip")</f>
        <v>https://climate.onebuilding.org/WMO_Region_6_Europe/FRA_France/IF_Ile-de-France/FRA_IF_Paris.MontSouris.071560_TMYx.2009-2023.zip</v>
      </c>
      <c r="K137" t="str">
        <f>LEFT(RIGHT(J137,8),4)</f>
        <v>2023</v>
      </c>
    </row>
    <row r="138" spans="1:11" x14ac:dyDescent="0.3">
      <c r="A138" t="s">
        <v>17</v>
      </c>
      <c r="B138" t="s">
        <v>52</v>
      </c>
      <c r="C138" t="s">
        <v>128</v>
      </c>
      <c r="D138" s="1" t="s">
        <v>129</v>
      </c>
      <c r="E138" t="s">
        <v>10</v>
      </c>
      <c r="F138">
        <v>49.015300000000003</v>
      </c>
      <c r="G138">
        <v>2.5344000000000002</v>
      </c>
      <c r="H138">
        <v>1</v>
      </c>
      <c r="I138">
        <v>112</v>
      </c>
      <c r="J138" t="str">
        <f>HYPERLINK("https://climate.onebuilding.org/WMO_Region_6_Europe/FRA_France/IF_Ile-de-France/FRA_IF_Paris-De.Gaulle.Intl.AP.071570_TMYx.2009-2023.zip")</f>
        <v>https://climate.onebuilding.org/WMO_Region_6_Europe/FRA_France/IF_Ile-de-France/FRA_IF_Paris-De.Gaulle.Intl.AP.071570_TMYx.2009-2023.zip</v>
      </c>
      <c r="K138" t="str">
        <f>LEFT(RIGHT(J138,8),4)</f>
        <v>2023</v>
      </c>
    </row>
    <row r="139" spans="1:11" x14ac:dyDescent="0.3">
      <c r="A139" t="s">
        <v>17</v>
      </c>
      <c r="B139" t="s">
        <v>52</v>
      </c>
      <c r="C139" t="s">
        <v>119</v>
      </c>
      <c r="D139" s="1" t="s">
        <v>120</v>
      </c>
      <c r="E139" t="s">
        <v>10</v>
      </c>
      <c r="F139">
        <v>48.967500000000001</v>
      </c>
      <c r="G139">
        <v>2.4275000000000002</v>
      </c>
      <c r="H139">
        <v>1</v>
      </c>
      <c r="I139">
        <v>49</v>
      </c>
      <c r="J139" t="str">
        <f>HYPERLINK("https://climate.onebuilding.org/WMO_Region_6_Europe/FRA_France/IF_Ile-de-France/FRA_IF_Paris-Le.Bourget.AP.071500_TMYx.2009-2023.zip")</f>
        <v>https://climate.onebuilding.org/WMO_Region_6_Europe/FRA_France/IF_Ile-de-France/FRA_IF_Paris-Le.Bourget.AP.071500_TMYx.2009-2023.zip</v>
      </c>
      <c r="K139" t="str">
        <f>LEFT(RIGHT(J139,8),4)</f>
        <v>2023</v>
      </c>
    </row>
    <row r="140" spans="1:11" x14ac:dyDescent="0.3">
      <c r="A140" t="s">
        <v>17</v>
      </c>
      <c r="B140" t="s">
        <v>52</v>
      </c>
      <c r="C140" t="s">
        <v>117</v>
      </c>
      <c r="D140" s="1" t="s">
        <v>118</v>
      </c>
      <c r="E140" t="s">
        <v>10</v>
      </c>
      <c r="F140">
        <v>48.716700000000003</v>
      </c>
      <c r="G140">
        <v>2.3843999999999999</v>
      </c>
      <c r="H140">
        <v>1</v>
      </c>
      <c r="I140">
        <v>90</v>
      </c>
      <c r="J140" t="str">
        <f>HYPERLINK("https://climate.onebuilding.org/WMO_Region_6_Europe/FRA_France/IF_Ile-de-France/FRA_IF_Paris-Orly.AP.071490_TMYx.2009-2023.zip")</f>
        <v>https://climate.onebuilding.org/WMO_Region_6_Europe/FRA_France/IF_Ile-de-France/FRA_IF_Paris-Orly.AP.071490_TMYx.2009-2023.zip</v>
      </c>
      <c r="K140" t="str">
        <f>LEFT(RIGHT(J140,8),4)</f>
        <v>2023</v>
      </c>
    </row>
    <row r="141" spans="1:11" x14ac:dyDescent="0.3">
      <c r="A141" t="s">
        <v>17</v>
      </c>
      <c r="B141" t="s">
        <v>63</v>
      </c>
      <c r="C141" t="s">
        <v>132</v>
      </c>
      <c r="D141" s="1" t="s">
        <v>133</v>
      </c>
      <c r="E141" t="s">
        <v>10</v>
      </c>
      <c r="F141">
        <v>48.777200000000001</v>
      </c>
      <c r="G141">
        <v>4.1646999999999998</v>
      </c>
      <c r="H141">
        <v>1</v>
      </c>
      <c r="I141">
        <v>167</v>
      </c>
      <c r="J141" t="str">
        <f>HYPERLINK("https://climate.onebuilding.org/WMO_Region_6_Europe/FRA_France/AO_Grand_Est/FRA_AO_Paris-Vatry.AP.071660_TMYx.2009-2023.zip")</f>
        <v>https://climate.onebuilding.org/WMO_Region_6_Europe/FRA_France/AO_Grand_Est/FRA_AO_Paris-Vatry.AP.071660_TMYx.2009-2023.zip</v>
      </c>
      <c r="K141" t="str">
        <f>LEFT(RIGHT(J141,8),4)</f>
        <v>2023</v>
      </c>
    </row>
    <row r="142" spans="1:11" x14ac:dyDescent="0.3">
      <c r="A142" t="s">
        <v>17</v>
      </c>
      <c r="B142" t="s">
        <v>206</v>
      </c>
      <c r="C142" t="s">
        <v>235</v>
      </c>
      <c r="D142" s="1" t="s">
        <v>236</v>
      </c>
      <c r="E142" t="s">
        <v>10</v>
      </c>
      <c r="F142">
        <v>45.198</v>
      </c>
      <c r="G142">
        <v>0.81599999999999995</v>
      </c>
      <c r="H142">
        <v>1</v>
      </c>
      <c r="I142">
        <v>100</v>
      </c>
      <c r="J142" t="str">
        <f>HYPERLINK("https://climate.onebuilding.org/WMO_Region_6_Europe/FRA_France/AC_Nouvelle-Aquitaine/FRA_AC_Perigueuz-Bassillac.AP.074280_TMYx.2009-2023.zip")</f>
        <v>https://climate.onebuilding.org/WMO_Region_6_Europe/FRA_France/AC_Nouvelle-Aquitaine/FRA_AC_Perigueuz-Bassillac.AP.074280_TMYx.2009-2023.zip</v>
      </c>
      <c r="K142" t="str">
        <f>LEFT(RIGHT(J142,8),4)</f>
        <v>2023</v>
      </c>
    </row>
    <row r="143" spans="1:11" x14ac:dyDescent="0.3">
      <c r="A143" t="s">
        <v>17</v>
      </c>
      <c r="B143" t="s">
        <v>121</v>
      </c>
      <c r="C143" t="s">
        <v>386</v>
      </c>
      <c r="D143" s="1" t="s">
        <v>387</v>
      </c>
      <c r="E143" t="s">
        <v>10</v>
      </c>
      <c r="F143">
        <v>42.737200000000001</v>
      </c>
      <c r="G143">
        <v>2.8727999999999998</v>
      </c>
      <c r="H143">
        <v>1</v>
      </c>
      <c r="I143">
        <v>44</v>
      </c>
      <c r="J143" t="str">
        <f>HYPERLINK("https://climate.onebuilding.org/WMO_Region_6_Europe/FRA_France/LP_Occitanie/FRA_LP_Perpignan-Rivesaltes.AP.077470_TMYx.2009-2023.zip")</f>
        <v>https://climate.onebuilding.org/WMO_Region_6_Europe/FRA_France/LP_Occitanie/FRA_LP_Perpignan-Rivesaltes.AP.077470_TMYx.2009-2023.zip</v>
      </c>
      <c r="K143" t="str">
        <f>LEFT(RIGHT(J143,8),4)</f>
        <v>2023</v>
      </c>
    </row>
    <row r="144" spans="1:11" x14ac:dyDescent="0.3">
      <c r="A144" t="s">
        <v>17</v>
      </c>
      <c r="B144" t="s">
        <v>72</v>
      </c>
      <c r="C144" t="s">
        <v>89</v>
      </c>
      <c r="D144" s="1" t="s">
        <v>90</v>
      </c>
      <c r="E144" t="s">
        <v>10</v>
      </c>
      <c r="F144">
        <v>48.825800000000001</v>
      </c>
      <c r="G144">
        <v>-3.4731000000000001</v>
      </c>
      <c r="H144">
        <v>1</v>
      </c>
      <c r="I144">
        <v>58</v>
      </c>
      <c r="J144" t="str">
        <f>HYPERLINK("https://climate.onebuilding.org/WMO_Region_6_Europe/FRA_France/BT_Bretagne/FRA_BT_Ploumanach-Perros-Guirec.071170_TMYx.2009-2023.zip")</f>
        <v>https://climate.onebuilding.org/WMO_Region_6_Europe/FRA_France/BT_Bretagne/FRA_BT_Ploumanach-Perros-Guirec.071170_TMYx.2009-2023.zip</v>
      </c>
      <c r="K144" t="str">
        <f>LEFT(RIGHT(J144,8),4)</f>
        <v>2023</v>
      </c>
    </row>
    <row r="145" spans="1:11" x14ac:dyDescent="0.3">
      <c r="A145" t="s">
        <v>17</v>
      </c>
      <c r="B145" t="s">
        <v>72</v>
      </c>
      <c r="C145" t="s">
        <v>150</v>
      </c>
      <c r="D145" s="1" t="s">
        <v>151</v>
      </c>
      <c r="E145" t="s">
        <v>10</v>
      </c>
      <c r="F145">
        <v>47.8</v>
      </c>
      <c r="G145">
        <v>-4.367</v>
      </c>
      <c r="H145">
        <v>1</v>
      </c>
      <c r="I145">
        <v>19</v>
      </c>
      <c r="J145" t="str">
        <f>HYPERLINK("https://climate.onebuilding.org/WMO_Region_6_Europe/FRA_France/BT_Bretagne/FRA_BT_Point.de.Penmarch.072000_TMYx.2009-2023.zip")</f>
        <v>https://climate.onebuilding.org/WMO_Region_6_Europe/FRA_France/BT_Bretagne/FRA_BT_Point.de.Penmarch.072000_TMYx.2009-2023.zip</v>
      </c>
      <c r="K145" t="str">
        <f>LEFT(RIGHT(J145,8),4)</f>
        <v>2023</v>
      </c>
    </row>
    <row r="146" spans="1:11" x14ac:dyDescent="0.3">
      <c r="A146" t="s">
        <v>17</v>
      </c>
      <c r="B146" t="s">
        <v>13</v>
      </c>
      <c r="C146" t="s">
        <v>30</v>
      </c>
      <c r="D146" s="1" t="s">
        <v>31</v>
      </c>
      <c r="E146" t="s">
        <v>10</v>
      </c>
      <c r="F146">
        <v>49.725299999999997</v>
      </c>
      <c r="G146">
        <v>-1.9397</v>
      </c>
      <c r="H146">
        <v>1</v>
      </c>
      <c r="I146">
        <v>12</v>
      </c>
      <c r="J146" t="str">
        <f>HYPERLINK("https://climate.onebuilding.org/WMO_Region_6_Europe/FRA_France/ND_Normandie/FRA_ND_Point.la.Hague.070200_TMYx.2009-2023.zip")</f>
        <v>https://climate.onebuilding.org/WMO_Region_6_Europe/FRA_France/ND_Normandie/FRA_ND_Point.la.Hague.070200_TMYx.2009-2023.zip</v>
      </c>
      <c r="K146" t="str">
        <f>LEFT(RIGHT(J146,8),4)</f>
        <v>2023</v>
      </c>
    </row>
    <row r="147" spans="1:11" x14ac:dyDescent="0.3">
      <c r="A147" t="s">
        <v>17</v>
      </c>
      <c r="B147" t="s">
        <v>101</v>
      </c>
      <c r="C147" t="s">
        <v>164</v>
      </c>
      <c r="D147" s="1" t="s">
        <v>165</v>
      </c>
      <c r="E147" t="s">
        <v>10</v>
      </c>
      <c r="F147">
        <v>47.234200000000001</v>
      </c>
      <c r="G147">
        <v>-2.2986</v>
      </c>
      <c r="H147">
        <v>1</v>
      </c>
      <c r="I147">
        <v>9</v>
      </c>
      <c r="J147" t="str">
        <f>HYPERLINK("https://climate.onebuilding.org/WMO_Region_6_Europe/FRA_France/PL_Pays_de_la_Loire/FRA_PL_Pointe.de.Chemoulin.072160_TMYx.2009-2023.zip")</f>
        <v>https://climate.onebuilding.org/WMO_Region_6_Europe/FRA_France/PL_Pays_de_la_Loire/FRA_PL_Pointe.de.Chemoulin.072160_TMYx.2009-2023.zip</v>
      </c>
      <c r="K147" t="str">
        <f>LEFT(RIGHT(J147,8),4)</f>
        <v>2023</v>
      </c>
    </row>
    <row r="148" spans="1:11" x14ac:dyDescent="0.3">
      <c r="A148" t="s">
        <v>17</v>
      </c>
      <c r="B148" t="s">
        <v>72</v>
      </c>
      <c r="C148" t="s">
        <v>77</v>
      </c>
      <c r="D148" s="1" t="s">
        <v>78</v>
      </c>
      <c r="E148" t="s">
        <v>10</v>
      </c>
      <c r="F148">
        <v>48.0381</v>
      </c>
      <c r="G148">
        <v>-4.7309000000000001</v>
      </c>
      <c r="H148">
        <v>1</v>
      </c>
      <c r="I148">
        <v>67</v>
      </c>
      <c r="J148" t="str">
        <f>HYPERLINK("https://climate.onebuilding.org/WMO_Region_6_Europe/FRA_France/BT_Bretagne/FRA_BT_Pointe.du.Raz.071030_TMYx.2009-2023.zip")</f>
        <v>https://climate.onebuilding.org/WMO_Region_6_Europe/FRA_France/BT_Bretagne/FRA_BT_Pointe.du.Raz.071030_TMYx.2009-2023.zip</v>
      </c>
      <c r="K148" t="str">
        <f>LEFT(RIGHT(J148,8),4)</f>
        <v>2023</v>
      </c>
    </row>
    <row r="149" spans="1:11" x14ac:dyDescent="0.3">
      <c r="A149" t="s">
        <v>17</v>
      </c>
      <c r="B149" t="s">
        <v>72</v>
      </c>
      <c r="C149" t="s">
        <v>158</v>
      </c>
      <c r="D149" s="1" t="s">
        <v>159</v>
      </c>
      <c r="E149" t="s">
        <v>10</v>
      </c>
      <c r="F149">
        <v>47.294400000000003</v>
      </c>
      <c r="G149">
        <v>-3.2183000000000002</v>
      </c>
      <c r="H149">
        <v>1</v>
      </c>
      <c r="I149">
        <v>43</v>
      </c>
      <c r="J149" t="str">
        <f>HYPERLINK("https://climate.onebuilding.org/WMO_Region_6_Europe/FRA_France/BT_Bretagne/FRA_BT_Pointe.du.Talut-Belle.Island.072070_TMYx.2009-2023.zip")</f>
        <v>https://climate.onebuilding.org/WMO_Region_6_Europe/FRA_France/BT_Bretagne/FRA_BT_Pointe.du.Talut-Belle.Island.072070_TMYx.2009-2023.zip</v>
      </c>
      <c r="K149" t="str">
        <f>LEFT(RIGHT(J149,8),4)</f>
        <v>2023</v>
      </c>
    </row>
    <row r="150" spans="1:11" x14ac:dyDescent="0.3">
      <c r="A150" t="s">
        <v>17</v>
      </c>
      <c r="B150" t="s">
        <v>72</v>
      </c>
      <c r="C150" t="s">
        <v>75</v>
      </c>
      <c r="D150" s="1" t="s">
        <v>76</v>
      </c>
      <c r="E150" t="s">
        <v>10</v>
      </c>
      <c r="F150">
        <v>48.332999999999998</v>
      </c>
      <c r="G150">
        <v>-4.7670000000000003</v>
      </c>
      <c r="H150">
        <v>1</v>
      </c>
      <c r="I150">
        <v>17</v>
      </c>
      <c r="J150" t="str">
        <f>HYPERLINK("https://climate.onebuilding.org/WMO_Region_6_Europe/FRA_France/BT_Bretagne/FRA_BT_Pointe.St.Mathieu.071020_TMYx.2009-2023.zip")</f>
        <v>https://climate.onebuilding.org/WMO_Region_6_Europe/FRA_France/BT_Bretagne/FRA_BT_Pointe.St.Mathieu.071020_TMYx.2009-2023.zip</v>
      </c>
      <c r="K150" t="str">
        <f>LEFT(RIGHT(J150,8),4)</f>
        <v>2023</v>
      </c>
    </row>
    <row r="151" spans="1:11" x14ac:dyDescent="0.3">
      <c r="A151" t="s">
        <v>17</v>
      </c>
      <c r="B151" t="s">
        <v>206</v>
      </c>
      <c r="C151" t="s">
        <v>215</v>
      </c>
      <c r="D151" s="1" t="s">
        <v>216</v>
      </c>
      <c r="E151" t="s">
        <v>10</v>
      </c>
      <c r="F151">
        <v>46.593899999999998</v>
      </c>
      <c r="G151">
        <v>0.31440000000000001</v>
      </c>
      <c r="H151">
        <v>1</v>
      </c>
      <c r="I151">
        <v>120</v>
      </c>
      <c r="J151" t="str">
        <f>HYPERLINK("https://climate.onebuilding.org/WMO_Region_6_Europe/FRA_France/AC_Nouvelle-Aquitaine/FRA_AC_Poitiers-Biard.AP.073350_TMYx.2009-2023.zip")</f>
        <v>https://climate.onebuilding.org/WMO_Region_6_Europe/FRA_France/AC_Nouvelle-Aquitaine/FRA_AC_Poitiers-Biard.AP.073350_TMYx.2009-2023.zip</v>
      </c>
      <c r="K151" t="str">
        <f>LEFT(RIGHT(J151,8),4)</f>
        <v>2023</v>
      </c>
    </row>
    <row r="152" spans="1:11" x14ac:dyDescent="0.3">
      <c r="A152" t="s">
        <v>17</v>
      </c>
      <c r="B152" t="s">
        <v>52</v>
      </c>
      <c r="C152" t="s">
        <v>53</v>
      </c>
      <c r="D152" s="1" t="s">
        <v>54</v>
      </c>
      <c r="E152" t="s">
        <v>10</v>
      </c>
      <c r="F152">
        <v>49.090299999999999</v>
      </c>
      <c r="G152">
        <v>2.0286</v>
      </c>
      <c r="H152">
        <v>1</v>
      </c>
      <c r="I152">
        <v>88</v>
      </c>
      <c r="J152" t="str">
        <f>HYPERLINK("https://climate.onebuilding.org/WMO_Region_6_Europe/FRA_France/IF_Ile-de-France/FRA_IF_Pontoise.AP.070530_TMYx.2009-2023.zip")</f>
        <v>https://climate.onebuilding.org/WMO_Region_6_Europe/FRA_France/IF_Ile-de-France/FRA_IF_Pontoise.AP.070530_TMYx.2009-2023.zip</v>
      </c>
      <c r="K152" t="str">
        <f>LEFT(RIGHT(J152,8),4)</f>
        <v>2023</v>
      </c>
    </row>
    <row r="153" spans="1:11" x14ac:dyDescent="0.3">
      <c r="A153" t="s">
        <v>17</v>
      </c>
      <c r="B153" t="s">
        <v>16</v>
      </c>
      <c r="C153" t="s">
        <v>370</v>
      </c>
      <c r="D153" s="1" t="s">
        <v>371</v>
      </c>
      <c r="E153" t="s">
        <v>10</v>
      </c>
      <c r="F153">
        <v>43</v>
      </c>
      <c r="G153">
        <v>6.2329999999999997</v>
      </c>
      <c r="H153">
        <v>1</v>
      </c>
      <c r="I153">
        <v>147</v>
      </c>
      <c r="J153" t="str">
        <f>HYPERLINK("https://climate.onebuilding.org/WMO_Region_6_Europe/FRA_France/PR_Provence-Alpes-Cote_d-Azur/FRA_PR_Porquerolles.076700_TMYx.2009-2023.zip")</f>
        <v>https://climate.onebuilding.org/WMO_Region_6_Europe/FRA_France/PR_Provence-Alpes-Cote_d-Azur/FRA_PR_Porquerolles.076700_TMYx.2009-2023.zip</v>
      </c>
      <c r="K153" t="str">
        <f>LEFT(RIGHT(J153,8),4)</f>
        <v>2023</v>
      </c>
    </row>
    <row r="154" spans="1:11" x14ac:dyDescent="0.3">
      <c r="A154" t="s">
        <v>17</v>
      </c>
      <c r="B154" t="s">
        <v>206</v>
      </c>
      <c r="C154" t="s">
        <v>328</v>
      </c>
      <c r="D154" s="1" t="s">
        <v>329</v>
      </c>
      <c r="E154" t="s">
        <v>10</v>
      </c>
      <c r="F154">
        <v>43.384999999999998</v>
      </c>
      <c r="G154">
        <v>-0.41639999999999999</v>
      </c>
      <c r="H154">
        <v>1</v>
      </c>
      <c r="I154">
        <v>183</v>
      </c>
      <c r="J154" t="str">
        <f>HYPERLINK("https://climate.onebuilding.org/WMO_Region_6_Europe/FRA_France/AC_Nouvelle-Aquitaine/FRA_AC_Pyrenees.AP.076100_TMYx.2009-2023.zip")</f>
        <v>https://climate.onebuilding.org/WMO_Region_6_Europe/FRA_France/AC_Nouvelle-Aquitaine/FRA_AC_Pyrenees.AP.076100_TMYx.2009-2023.zip</v>
      </c>
      <c r="K154" t="str">
        <f>LEFT(RIGHT(J154,8),4)</f>
        <v>2023</v>
      </c>
    </row>
    <row r="155" spans="1:11" x14ac:dyDescent="0.3">
      <c r="A155" t="s">
        <v>17</v>
      </c>
      <c r="B155" t="s">
        <v>72</v>
      </c>
      <c r="C155" t="s">
        <v>160</v>
      </c>
      <c r="D155" s="1" t="s">
        <v>161</v>
      </c>
      <c r="E155" t="s">
        <v>10</v>
      </c>
      <c r="F155">
        <v>47.479900000000001</v>
      </c>
      <c r="G155">
        <v>-3.0998000000000001</v>
      </c>
      <c r="H155">
        <v>1</v>
      </c>
      <c r="I155">
        <v>15</v>
      </c>
      <c r="J155" t="str">
        <f>HYPERLINK("https://climate.onebuilding.org/WMO_Region_6_Europe/FRA_France/BT_Bretagne/FRA_BT_Quiberon-Morbihan.AP.072080_TMYx.2009-2023.zip")</f>
        <v>https://climate.onebuilding.org/WMO_Region_6_Europe/FRA_France/BT_Bretagne/FRA_BT_Quiberon-Morbihan.AP.072080_TMYx.2009-2023.zip</v>
      </c>
      <c r="K155" t="str">
        <f>LEFT(RIGHT(J155,8),4)</f>
        <v>2023</v>
      </c>
    </row>
    <row r="156" spans="1:11" x14ac:dyDescent="0.3">
      <c r="A156" t="s">
        <v>17</v>
      </c>
      <c r="B156" t="s">
        <v>72</v>
      </c>
      <c r="C156" t="s">
        <v>152</v>
      </c>
      <c r="D156" s="1" t="s">
        <v>153</v>
      </c>
      <c r="E156" t="s">
        <v>10</v>
      </c>
      <c r="F156">
        <v>47.972799999999999</v>
      </c>
      <c r="G156">
        <v>-4.1605999999999996</v>
      </c>
      <c r="H156">
        <v>1</v>
      </c>
      <c r="I156">
        <v>83</v>
      </c>
      <c r="J156" t="str">
        <f>HYPERLINK("https://climate.onebuilding.org/WMO_Region_6_Europe/FRA_France/BT_Bretagne/FRA_BT_Quimper-Cornouaille.AP.072010_TMYx.2009-2023.zip")</f>
        <v>https://climate.onebuilding.org/WMO_Region_6_Europe/FRA_France/BT_Bretagne/FRA_BT_Quimper-Cornouaille.AP.072010_TMYx.2009-2023.zip</v>
      </c>
      <c r="K156" t="str">
        <f>LEFT(RIGHT(J156,8),4)</f>
        <v>2023</v>
      </c>
    </row>
    <row r="157" spans="1:11" x14ac:dyDescent="0.3">
      <c r="A157" t="s">
        <v>17</v>
      </c>
      <c r="B157" t="s">
        <v>63</v>
      </c>
      <c r="C157" t="s">
        <v>64</v>
      </c>
      <c r="D157" s="1" t="s">
        <v>65</v>
      </c>
      <c r="E157" t="s">
        <v>10</v>
      </c>
      <c r="F157">
        <v>49.209699999999998</v>
      </c>
      <c r="G157">
        <v>4.1553000000000004</v>
      </c>
      <c r="H157">
        <v>1</v>
      </c>
      <c r="I157">
        <v>95</v>
      </c>
      <c r="J157" t="str">
        <f>HYPERLINK("https://climate.onebuilding.org/WMO_Region_6_Europe/FRA_France/AO_Grand_Est/FRA_AO_Reims-Prunay.AP.070720_TMYx.2009-2023.zip")</f>
        <v>https://climate.onebuilding.org/WMO_Region_6_Europe/FRA_France/AO_Grand_Est/FRA_AO_Reims-Prunay.AP.070720_TMYx.2009-2023.zip</v>
      </c>
      <c r="K157" t="str">
        <f>LEFT(RIGHT(J157,8),4)</f>
        <v>2023</v>
      </c>
    </row>
    <row r="158" spans="1:11" x14ac:dyDescent="0.3">
      <c r="A158" t="s">
        <v>17</v>
      </c>
      <c r="B158" t="s">
        <v>72</v>
      </c>
      <c r="C158" t="s">
        <v>99</v>
      </c>
      <c r="D158" s="1" t="s">
        <v>100</v>
      </c>
      <c r="E158" t="s">
        <v>10</v>
      </c>
      <c r="F158">
        <v>48.068899999999999</v>
      </c>
      <c r="G158">
        <v>-1.7339</v>
      </c>
      <c r="H158">
        <v>1</v>
      </c>
      <c r="I158">
        <v>37</v>
      </c>
      <c r="J158" t="str">
        <f>HYPERLINK("https://climate.onebuilding.org/WMO_Region_6_Europe/FRA_France/BT_Bretagne/FRA_BT_Rennes-St.Jacques.AP.071300_TMYx.2009-2023.zip")</f>
        <v>https://climate.onebuilding.org/WMO_Region_6_Europe/FRA_France/BT_Bretagne/FRA_BT_Rennes-St.Jacques.AP.071300_TMYx.2009-2023.zip</v>
      </c>
      <c r="K158" t="str">
        <f>LEFT(RIGHT(J158,8),4)</f>
        <v>2023</v>
      </c>
    </row>
    <row r="159" spans="1:11" x14ac:dyDescent="0.3">
      <c r="A159" t="s">
        <v>17</v>
      </c>
      <c r="B159" t="s">
        <v>121</v>
      </c>
      <c r="C159" t="s">
        <v>292</v>
      </c>
      <c r="D159" s="1" t="s">
        <v>293</v>
      </c>
      <c r="E159" t="s">
        <v>10</v>
      </c>
      <c r="F159">
        <v>44.410299999999999</v>
      </c>
      <c r="G159">
        <v>2.4824999999999999</v>
      </c>
      <c r="H159">
        <v>1</v>
      </c>
      <c r="I159">
        <v>579</v>
      </c>
      <c r="J159" t="str">
        <f>HYPERLINK("https://climate.onebuilding.org/WMO_Region_6_Europe/FRA_France/LP_Occitanie/FRA_LP_Rodez.Aveyron.AP.075520_TMYx.2009-2023.zip")</f>
        <v>https://climate.onebuilding.org/WMO_Region_6_Europe/FRA_France/LP_Occitanie/FRA_LP_Rodez.Aveyron.AP.075520_TMYx.2009-2023.zip</v>
      </c>
      <c r="K159" t="str">
        <f>LEFT(RIGHT(J159,8),4)</f>
        <v>2023</v>
      </c>
    </row>
    <row r="160" spans="1:11" x14ac:dyDescent="0.3">
      <c r="A160" t="s">
        <v>17</v>
      </c>
      <c r="B160" t="s">
        <v>106</v>
      </c>
      <c r="C160" t="s">
        <v>178</v>
      </c>
      <c r="D160" s="1" t="s">
        <v>179</v>
      </c>
      <c r="E160" t="s">
        <v>10</v>
      </c>
      <c r="F160">
        <v>47.319699999999997</v>
      </c>
      <c r="G160">
        <v>1.6875</v>
      </c>
      <c r="H160">
        <v>1</v>
      </c>
      <c r="I160">
        <v>86</v>
      </c>
      <c r="J160" t="str">
        <f>HYPERLINK("https://climate.onebuilding.org/WMO_Region_6_Europe/FRA_France/CN_Centre-Val_de_Loire/FRA_CN_Romorantin-Pruniers.AB.072470_TMYx.2009-2023.zip")</f>
        <v>https://climate.onebuilding.org/WMO_Region_6_Europe/FRA_France/CN_Centre-Val_de_Loire/FRA_CN_Romorantin-Pruniers.AB.072470_TMYx.2009-2023.zip</v>
      </c>
      <c r="K160" t="str">
        <f>LEFT(RIGHT(J160,8),4)</f>
        <v>2023</v>
      </c>
    </row>
    <row r="161" spans="1:11" x14ac:dyDescent="0.3">
      <c r="A161" t="s">
        <v>17</v>
      </c>
      <c r="B161" t="s">
        <v>13</v>
      </c>
      <c r="C161" t="s">
        <v>43</v>
      </c>
      <c r="D161" s="1" t="s">
        <v>44</v>
      </c>
      <c r="E161" t="s">
        <v>10</v>
      </c>
      <c r="F161">
        <v>49.383000000000003</v>
      </c>
      <c r="G161">
        <v>1.1817</v>
      </c>
      <c r="H161">
        <v>1</v>
      </c>
      <c r="I161">
        <v>152</v>
      </c>
      <c r="J161" t="str">
        <f>HYPERLINK("https://climate.onebuilding.org/WMO_Region_6_Europe/FRA_France/ND_Normandie/FRA_ND_Rouen-Vallee.de.Seine.AP.070370_TMYx.2009-2023.zip")</f>
        <v>https://climate.onebuilding.org/WMO_Region_6_Europe/FRA_France/ND_Normandie/FRA_ND_Rouen-Vallee.de.Seine.AP.070370_TMYx.2009-2023.zip</v>
      </c>
      <c r="K161" t="str">
        <f>LEFT(RIGHT(J161,8),4)</f>
        <v>2023</v>
      </c>
    </row>
    <row r="162" spans="1:11" x14ac:dyDescent="0.3">
      <c r="A162" t="s">
        <v>17</v>
      </c>
      <c r="B162" t="s">
        <v>15</v>
      </c>
      <c r="C162" t="s">
        <v>314</v>
      </c>
      <c r="D162" s="1" t="s">
        <v>315</v>
      </c>
      <c r="E162" t="s">
        <v>10</v>
      </c>
      <c r="F162">
        <v>44.957799999999999</v>
      </c>
      <c r="G162">
        <v>6.1778000000000004</v>
      </c>
      <c r="H162">
        <v>1</v>
      </c>
      <c r="I162">
        <v>1502</v>
      </c>
      <c r="J162" t="str">
        <f>HYPERLINK("https://climate.onebuilding.org/WMO_Region_6_Europe/FRA_France/AR_Auvergne-Rhone-Alpes/FRA_AR_Saint.Christophe.en.Oisans.075890_TMYx.2009-2023.zip")</f>
        <v>https://climate.onebuilding.org/WMO_Region_6_Europe/FRA_France/AR_Auvergne-Rhone-Alpes/FRA_AR_Saint.Christophe.en.Oisans.075890_TMYx.2009-2023.zip</v>
      </c>
      <c r="K162" t="str">
        <f>LEFT(RIGHT(J162,8),4)</f>
        <v>2023</v>
      </c>
    </row>
    <row r="163" spans="1:11" x14ac:dyDescent="0.3">
      <c r="A163" t="s">
        <v>17</v>
      </c>
      <c r="B163" t="s">
        <v>63</v>
      </c>
      <c r="C163" t="s">
        <v>136</v>
      </c>
      <c r="D163" s="1" t="s">
        <v>137</v>
      </c>
      <c r="E163" t="s">
        <v>10</v>
      </c>
      <c r="F163">
        <v>48.631399999999999</v>
      </c>
      <c r="G163">
        <v>4.9036</v>
      </c>
      <c r="H163">
        <v>1</v>
      </c>
      <c r="I163">
        <v>139</v>
      </c>
      <c r="J163" t="str">
        <f>HYPERLINK("https://climate.onebuilding.org/WMO_Region_6_Europe/FRA_France/AO_Grand_Est/FRA_AO_Saint.Dizier.AB.071690_TMYx.2009-2023.zip")</f>
        <v>https://climate.onebuilding.org/WMO_Region_6_Europe/FRA_France/AO_Grand_Est/FRA_AO_Saint.Dizier.AB.071690_TMYx.2009-2023.zip</v>
      </c>
      <c r="K163" t="str">
        <f>LEFT(RIGHT(J163,8),4)</f>
        <v>2023</v>
      </c>
    </row>
    <row r="164" spans="1:11" x14ac:dyDescent="0.3">
      <c r="A164" t="s">
        <v>17</v>
      </c>
      <c r="B164" t="s">
        <v>15</v>
      </c>
      <c r="C164" t="s">
        <v>261</v>
      </c>
      <c r="D164" s="1" t="s">
        <v>262</v>
      </c>
      <c r="E164" t="s">
        <v>10</v>
      </c>
      <c r="F164">
        <v>45.3</v>
      </c>
      <c r="G164">
        <v>5.867</v>
      </c>
      <c r="H164">
        <v>1</v>
      </c>
      <c r="I164">
        <v>1154</v>
      </c>
      <c r="J164" t="str">
        <f>HYPERLINK("https://climate.onebuilding.org/WMO_Region_6_Europe/FRA_France/AR_Auvergne-Rhone-Alpes/FRA_AR_Saint.Pancrasse.074890_TMYx.2009-2023.zip")</f>
        <v>https://climate.onebuilding.org/WMO_Region_6_Europe/FRA_France/AR_Auvergne-Rhone-Alpes/FRA_AR_Saint.Pancrasse.074890_TMYx.2009-2023.zip</v>
      </c>
      <c r="K164" t="str">
        <f>LEFT(RIGHT(J164,8),4)</f>
        <v>2023</v>
      </c>
    </row>
    <row r="165" spans="1:11" x14ac:dyDescent="0.3">
      <c r="A165" t="s">
        <v>17</v>
      </c>
      <c r="B165" t="s">
        <v>16</v>
      </c>
      <c r="C165" t="s">
        <v>358</v>
      </c>
      <c r="D165" s="1" t="s">
        <v>359</v>
      </c>
      <c r="E165" t="s">
        <v>10</v>
      </c>
      <c r="F165">
        <v>43.6036</v>
      </c>
      <c r="G165">
        <v>5.1041999999999996</v>
      </c>
      <c r="H165">
        <v>1</v>
      </c>
      <c r="I165">
        <v>59</v>
      </c>
      <c r="J165" t="str">
        <f>HYPERLINK("https://climate.onebuilding.org/WMO_Region_6_Europe/FRA_France/PR_Provence-Alpes-Cote_d-Azur/FRA_PR_Salon.de.Provence.AB.076480_TMYx.2009-2023.zip")</f>
        <v>https://climate.onebuilding.org/WMO_Region_6_Europe/FRA_France/PR_Provence-Alpes-Cote_d-Azur/FRA_PR_Salon.de.Provence.AB.076480_TMYx.2009-2023.zip</v>
      </c>
      <c r="K165" t="str">
        <f>LEFT(RIGHT(J165,8),4)</f>
        <v>2023</v>
      </c>
    </row>
    <row r="166" spans="1:11" x14ac:dyDescent="0.3">
      <c r="A166" t="s">
        <v>17</v>
      </c>
      <c r="B166" t="s">
        <v>121</v>
      </c>
      <c r="C166" t="s">
        <v>348</v>
      </c>
      <c r="D166" s="1" t="s">
        <v>349</v>
      </c>
      <c r="E166" t="s">
        <v>10</v>
      </c>
      <c r="F166">
        <v>43.397199999999998</v>
      </c>
      <c r="G166">
        <v>3.6922000000000001</v>
      </c>
      <c r="H166">
        <v>1</v>
      </c>
      <c r="I166">
        <v>81</v>
      </c>
      <c r="J166" t="str">
        <f>HYPERLINK("https://climate.onebuilding.org/WMO_Region_6_Europe/FRA_France/LP_Occitanie/FRA_LP_Sete.076410_TMYx.2009-2023.zip")</f>
        <v>https://climate.onebuilding.org/WMO_Region_6_Europe/FRA_France/LP_Occitanie/FRA_LP_Sete.076410_TMYx.2009-2023.zip</v>
      </c>
      <c r="K166" t="str">
        <f>LEFT(RIGHT(J166,8),4)</f>
        <v>2023</v>
      </c>
    </row>
    <row r="167" spans="1:11" x14ac:dyDescent="0.3">
      <c r="A167" t="s">
        <v>17</v>
      </c>
      <c r="B167" t="s">
        <v>206</v>
      </c>
      <c r="C167" t="s">
        <v>324</v>
      </c>
      <c r="D167" s="1" t="s">
        <v>325</v>
      </c>
      <c r="E167" t="s">
        <v>10</v>
      </c>
      <c r="F167">
        <v>43.689700000000002</v>
      </c>
      <c r="G167">
        <v>-1.07</v>
      </c>
      <c r="H167">
        <v>1</v>
      </c>
      <c r="I167">
        <v>31</v>
      </c>
      <c r="J167" t="str">
        <f>HYPERLINK("https://climate.onebuilding.org/WMO_Region_6_Europe/FRA_France/AC_Nouvelle-Aquitaine/FRA_AC_Seyresse-Dax.AF.076030_TMYx.2009-2023.zip")</f>
        <v>https://climate.onebuilding.org/WMO_Region_6_Europe/FRA_France/AC_Nouvelle-Aquitaine/FRA_AC_Seyresse-Dax.AF.076030_TMYx.2009-2023.zip</v>
      </c>
      <c r="K167" t="str">
        <f>LEFT(RIGHT(J167,8),4)</f>
        <v>2023</v>
      </c>
    </row>
    <row r="168" spans="1:11" x14ac:dyDescent="0.3">
      <c r="A168" t="s">
        <v>17</v>
      </c>
      <c r="B168" t="s">
        <v>206</v>
      </c>
      <c r="C168" t="s">
        <v>320</v>
      </c>
      <c r="D168" s="1" t="s">
        <v>321</v>
      </c>
      <c r="E168" t="s">
        <v>10</v>
      </c>
      <c r="F168">
        <v>43.394500000000001</v>
      </c>
      <c r="G168">
        <v>-1.6863999999999999</v>
      </c>
      <c r="H168">
        <v>1</v>
      </c>
      <c r="I168">
        <v>43</v>
      </c>
      <c r="J168" t="str">
        <f>HYPERLINK("https://climate.onebuilding.org/WMO_Region_6_Europe/FRA_France/AC_Nouvelle-Aquitaine/FRA_AC_Socoa.076000_TMYx.2009-2023.zip")</f>
        <v>https://climate.onebuilding.org/WMO_Region_6_Europe/FRA_France/AC_Nouvelle-Aquitaine/FRA_AC_Socoa.076000_TMYx.2009-2023.zip</v>
      </c>
      <c r="K168" t="str">
        <f>LEFT(RIGHT(J168,8),4)</f>
        <v>2023</v>
      </c>
    </row>
    <row r="169" spans="1:11" x14ac:dyDescent="0.3">
      <c r="A169" t="s">
        <v>17</v>
      </c>
      <c r="B169" t="s">
        <v>390</v>
      </c>
      <c r="C169" t="s">
        <v>397</v>
      </c>
      <c r="D169" s="1" t="s">
        <v>398</v>
      </c>
      <c r="E169" t="s">
        <v>10</v>
      </c>
      <c r="F169">
        <v>41.923900000000003</v>
      </c>
      <c r="G169">
        <v>9.3971999999999998</v>
      </c>
      <c r="H169">
        <v>1</v>
      </c>
      <c r="I169">
        <v>17</v>
      </c>
      <c r="J169" t="str">
        <f>HYPERLINK("https://climate.onebuilding.org/WMO_Region_6_Europe/FRA_France/CE_Corse/FRA_CE_Solenzara.AB.077650_TMYx.2009-2023.zip")</f>
        <v>https://climate.onebuilding.org/WMO_Region_6_Europe/FRA_France/CE_Corse/FRA_CE_Solenzara.AB.077650_TMYx.2009-2023.zip</v>
      </c>
      <c r="K169" t="str">
        <f>LEFT(RIGHT(J169,8),4)</f>
        <v>2023</v>
      </c>
    </row>
    <row r="170" spans="1:11" x14ac:dyDescent="0.3">
      <c r="A170" t="s">
        <v>17</v>
      </c>
      <c r="B170" t="s">
        <v>72</v>
      </c>
      <c r="C170" t="s">
        <v>93</v>
      </c>
      <c r="D170" s="1" t="s">
        <v>94</v>
      </c>
      <c r="E170" t="s">
        <v>10</v>
      </c>
      <c r="F170">
        <v>48.534700000000001</v>
      </c>
      <c r="G170">
        <v>-2.8519000000000001</v>
      </c>
      <c r="H170">
        <v>1</v>
      </c>
      <c r="I170">
        <v>135</v>
      </c>
      <c r="J170" t="str">
        <f>HYPERLINK("https://climate.onebuilding.org/WMO_Region_6_Europe/FRA_France/BT_Bretagne/FRA_BT_St.Brieuc-Armor.AP.071200_TMYx.2009-2023.zip")</f>
        <v>https://climate.onebuilding.org/WMO_Region_6_Europe/FRA_France/BT_Bretagne/FRA_BT_St.Brieuc-Armor.AP.071200_TMYx.2009-2023.zip</v>
      </c>
      <c r="K170" t="str">
        <f>LEFT(RIGHT(J170,8),4)</f>
        <v>2023</v>
      </c>
    </row>
    <row r="171" spans="1:11" x14ac:dyDescent="0.3">
      <c r="A171" t="s">
        <v>17</v>
      </c>
      <c r="B171" t="s">
        <v>15</v>
      </c>
      <c r="C171" t="s">
        <v>245</v>
      </c>
      <c r="D171" s="1" t="s">
        <v>246</v>
      </c>
      <c r="E171" t="s">
        <v>10</v>
      </c>
      <c r="F171">
        <v>45.533099999999997</v>
      </c>
      <c r="G171">
        <v>4.2933000000000003</v>
      </c>
      <c r="H171">
        <v>1</v>
      </c>
      <c r="I171">
        <v>402</v>
      </c>
      <c r="J171" t="str">
        <f>HYPERLINK("https://climate.onebuilding.org/WMO_Region_6_Europe/FRA_France/AR_Auvergne-Rhone-Alpes/FRA_AR_St.Etienne-Boutheon.AP.074750_TMYx.2009-2023.zip")</f>
        <v>https://climate.onebuilding.org/WMO_Region_6_Europe/FRA_France/AR_Auvergne-Rhone-Alpes/FRA_AR_St.Etienne-Boutheon.AP.074750_TMYx.2009-2023.zip</v>
      </c>
      <c r="K171" t="str">
        <f>LEFT(RIGHT(J171,8),4)</f>
        <v>2023</v>
      </c>
    </row>
    <row r="172" spans="1:11" x14ac:dyDescent="0.3">
      <c r="A172" t="s">
        <v>17</v>
      </c>
      <c r="B172" t="s">
        <v>121</v>
      </c>
      <c r="C172" t="s">
        <v>334</v>
      </c>
      <c r="D172" s="1" t="s">
        <v>335</v>
      </c>
      <c r="E172" t="s">
        <v>10</v>
      </c>
      <c r="F172">
        <v>43.005299999999998</v>
      </c>
      <c r="G172">
        <v>1.1069</v>
      </c>
      <c r="H172">
        <v>1</v>
      </c>
      <c r="I172">
        <v>415</v>
      </c>
      <c r="J172" t="str">
        <f>HYPERLINK("https://climate.onebuilding.org/WMO_Region_6_Europe/FRA_France/LP_Occitanie/FRA_LP_St.Girons-Antichan.AP.076270_TMYx.2009-2023.zip")</f>
        <v>https://climate.onebuilding.org/WMO_Region_6_Europe/FRA_France/LP_Occitanie/FRA_LP_St.Girons-Antichan.AP.076270_TMYx.2009-2023.zip</v>
      </c>
      <c r="K172" t="str">
        <f>LEFT(RIGHT(J172,8),4)</f>
        <v>2023</v>
      </c>
    </row>
    <row r="173" spans="1:11" x14ac:dyDescent="0.3">
      <c r="A173" t="s">
        <v>17</v>
      </c>
      <c r="B173" t="s">
        <v>121</v>
      </c>
      <c r="C173" t="s">
        <v>384</v>
      </c>
      <c r="D173" s="1" t="s">
        <v>385</v>
      </c>
      <c r="E173" t="s">
        <v>10</v>
      </c>
      <c r="F173">
        <v>42.4467</v>
      </c>
      <c r="G173">
        <v>2.0076999999999998</v>
      </c>
      <c r="H173">
        <v>1</v>
      </c>
      <c r="I173">
        <v>1250</v>
      </c>
      <c r="J173" t="str">
        <f>HYPERLINK("https://climate.onebuilding.org/WMO_Region_6_Europe/FRA_France/LP_Occitanie/FRA_LP_St.Leocadie.AF.077400_TMYx.2009-2023.zip")</f>
        <v>https://climate.onebuilding.org/WMO_Region_6_Europe/FRA_France/LP_Occitanie/FRA_LP_St.Leocadie.AF.077400_TMYx.2009-2023.zip</v>
      </c>
      <c r="K173" t="str">
        <f>LEFT(RIGHT(J173,8),4)</f>
        <v>2023</v>
      </c>
    </row>
    <row r="174" spans="1:11" x14ac:dyDescent="0.3">
      <c r="A174" t="s">
        <v>17</v>
      </c>
      <c r="B174" t="s">
        <v>101</v>
      </c>
      <c r="C174" t="s">
        <v>166</v>
      </c>
      <c r="D174" s="1" t="s">
        <v>167</v>
      </c>
      <c r="E174" t="s">
        <v>10</v>
      </c>
      <c r="F174">
        <v>47.313899999999997</v>
      </c>
      <c r="G174">
        <v>-2.1543999999999999</v>
      </c>
      <c r="H174">
        <v>1</v>
      </c>
      <c r="I174">
        <v>4</v>
      </c>
      <c r="J174" t="str">
        <f>HYPERLINK("https://climate.onebuilding.org/WMO_Region_6_Europe/FRA_France/PL_Pays_de_la_Loire/FRA_PL_St.Nazaire-Montoir.AP.072170_TMYx.2009-2023.zip")</f>
        <v>https://climate.onebuilding.org/WMO_Region_6_Europe/FRA_France/PL_Pays_de_la_Loire/FRA_PL_St.Nazaire-Montoir.AP.072170_TMYx.2009-2023.zip</v>
      </c>
      <c r="K174" t="str">
        <f>LEFT(RIGHT(J174,8),4)</f>
        <v>2023</v>
      </c>
    </row>
    <row r="175" spans="1:11" x14ac:dyDescent="0.3">
      <c r="A175" t="s">
        <v>17</v>
      </c>
      <c r="B175" t="s">
        <v>14</v>
      </c>
      <c r="C175" t="s">
        <v>61</v>
      </c>
      <c r="D175" s="1" t="s">
        <v>62</v>
      </c>
      <c r="E175" t="s">
        <v>10</v>
      </c>
      <c r="F175">
        <v>49.818300000000001</v>
      </c>
      <c r="G175">
        <v>3.2061000000000002</v>
      </c>
      <c r="H175">
        <v>1</v>
      </c>
      <c r="I175">
        <v>98</v>
      </c>
      <c r="J175" t="str">
        <f>HYPERLINK("https://climate.onebuilding.org/WMO_Region_6_Europe/FRA_France/NC_Hauts-de-France/FRA_NC_St.Quentin-Roupy.AP.070610_TMYx.2009-2023.zip")</f>
        <v>https://climate.onebuilding.org/WMO_Region_6_Europe/FRA_France/NC_Hauts-de-France/FRA_NC_St.Quentin-Roupy.AP.070610_TMYx.2009-2023.zip</v>
      </c>
      <c r="K175" t="str">
        <f>LEFT(RIGHT(J175,8),4)</f>
        <v>2023</v>
      </c>
    </row>
    <row r="176" spans="1:11" x14ac:dyDescent="0.3">
      <c r="A176" t="s">
        <v>17</v>
      </c>
      <c r="B176" t="s">
        <v>101</v>
      </c>
      <c r="C176" t="s">
        <v>202</v>
      </c>
      <c r="D176" s="1" t="s">
        <v>203</v>
      </c>
      <c r="E176" t="s">
        <v>10</v>
      </c>
      <c r="F176">
        <v>46.693600000000004</v>
      </c>
      <c r="G176">
        <v>-2.3302999999999998</v>
      </c>
      <c r="H176">
        <v>1</v>
      </c>
      <c r="I176">
        <v>32</v>
      </c>
      <c r="J176" t="str">
        <f>HYPERLINK("https://climate.onebuilding.org/WMO_Region_6_Europe/FRA_France/PL_Pays_de_la_Loire/FRA_PL_St.Sauveur-d-Yeu.Island.073000_TMYx.2009-2023.zip")</f>
        <v>https://climate.onebuilding.org/WMO_Region_6_Europe/FRA_France/PL_Pays_de_la_Loire/FRA_PL_St.Sauveur-d-Yeu.Island.073000_TMYx.2009-2023.zip</v>
      </c>
      <c r="K176" t="str">
        <f>LEFT(RIGHT(J176,8),4)</f>
        <v>2023</v>
      </c>
    </row>
    <row r="177" spans="1:11" x14ac:dyDescent="0.3">
      <c r="A177" t="s">
        <v>17</v>
      </c>
      <c r="B177" t="s">
        <v>63</v>
      </c>
      <c r="C177" t="s">
        <v>146</v>
      </c>
      <c r="D177" s="1" t="s">
        <v>147</v>
      </c>
      <c r="E177" t="s">
        <v>10</v>
      </c>
      <c r="F177">
        <v>48.549399999999999</v>
      </c>
      <c r="G177">
        <v>7.6402999999999999</v>
      </c>
      <c r="H177">
        <v>1</v>
      </c>
      <c r="I177">
        <v>151</v>
      </c>
      <c r="J177" t="str">
        <f>HYPERLINK("https://climate.onebuilding.org/WMO_Region_6_Europe/FRA_France/AO_Grand_Est/FRA_AO_Strasbourg-Entznheim.Intl.AP.071900_TMYx.2009-2023.zip")</f>
        <v>https://climate.onebuilding.org/WMO_Region_6_Europe/FRA_France/AO_Grand_Est/FRA_AO_Strasbourg-Entznheim.Intl.AP.071900_TMYx.2009-2023.zip</v>
      </c>
      <c r="K177" t="str">
        <f>LEFT(RIGHT(J177,8),4)</f>
        <v>2023</v>
      </c>
    </row>
    <row r="178" spans="1:11" x14ac:dyDescent="0.3">
      <c r="A178" t="s">
        <v>17</v>
      </c>
      <c r="B178" t="s">
        <v>121</v>
      </c>
      <c r="C178" t="s">
        <v>330</v>
      </c>
      <c r="D178" s="1" t="s">
        <v>331</v>
      </c>
      <c r="E178" t="s">
        <v>10</v>
      </c>
      <c r="F178">
        <v>43.188099999999999</v>
      </c>
      <c r="G178">
        <v>0</v>
      </c>
      <c r="H178">
        <v>1</v>
      </c>
      <c r="I178">
        <v>364</v>
      </c>
      <c r="J178" t="str">
        <f>HYPERLINK("https://climate.onebuilding.org/WMO_Region_6_Europe/FRA_France/LP_Occitanie/FRA_LP_Tarbes-Lourdes.Pyrenees.AP.076210_TMYx.2009-2023.zip")</f>
        <v>https://climate.onebuilding.org/WMO_Region_6_Europe/FRA_France/LP_Occitanie/FRA_LP_Tarbes-Lourdes.Pyrenees.AP.076210_TMYx.2009-2023.zip</v>
      </c>
      <c r="K178" t="str">
        <f>LEFT(RIGHT(J178,8),4)</f>
        <v>2023</v>
      </c>
    </row>
    <row r="179" spans="1:11" x14ac:dyDescent="0.3">
      <c r="A179" t="s">
        <v>17</v>
      </c>
      <c r="B179" t="s">
        <v>12</v>
      </c>
      <c r="C179" t="s">
        <v>227</v>
      </c>
      <c r="D179" s="1" t="s">
        <v>228</v>
      </c>
      <c r="E179" t="s">
        <v>10</v>
      </c>
      <c r="F179">
        <v>47.043900000000001</v>
      </c>
      <c r="G179">
        <v>5.4272</v>
      </c>
      <c r="H179">
        <v>1</v>
      </c>
      <c r="I179">
        <v>195</v>
      </c>
      <c r="J179" t="str">
        <f>HYPERLINK("https://climate.onebuilding.org/WMO_Region_6_Europe/FRA_France/BF_Bourgogne-Franche-Comte/FRA_BF_Tavaux-Dole.Jura.AP.073860_TMYx.2009-2023.zip")</f>
        <v>https://climate.onebuilding.org/WMO_Region_6_Europe/FRA_France/BF_Bourgogne-Franche-Comte/FRA_BF_Tavaux-Dole.Jura.AP.073860_TMYx.2009-2023.zip</v>
      </c>
      <c r="K179" t="str">
        <f>LEFT(RIGHT(J179,8),4)</f>
        <v>2023</v>
      </c>
    </row>
    <row r="180" spans="1:11" x14ac:dyDescent="0.3">
      <c r="A180" t="s">
        <v>17</v>
      </c>
      <c r="B180" t="s">
        <v>16</v>
      </c>
      <c r="C180" t="s">
        <v>362</v>
      </c>
      <c r="D180" s="1" t="s">
        <v>363</v>
      </c>
      <c r="E180" t="s">
        <v>10</v>
      </c>
      <c r="F180">
        <v>43.129300000000001</v>
      </c>
      <c r="G180">
        <v>5.9192999999999998</v>
      </c>
      <c r="H180">
        <v>1</v>
      </c>
      <c r="I180">
        <v>20</v>
      </c>
      <c r="J180" t="str">
        <f>HYPERLINK("https://climate.onebuilding.org/WMO_Region_6_Europe/FRA_France/PR_Provence-Alpes-Cote_d-Azur/FRA_PR_Toulon.076600_TMYx.2009-2023.zip")</f>
        <v>https://climate.onebuilding.org/WMO_Region_6_Europe/FRA_France/PR_Provence-Alpes-Cote_d-Azur/FRA_PR_Toulon.076600_TMYx.2009-2023.zip</v>
      </c>
      <c r="K180" t="str">
        <f>LEFT(RIGHT(J180,8),4)</f>
        <v>2023</v>
      </c>
    </row>
    <row r="181" spans="1:11" x14ac:dyDescent="0.3">
      <c r="A181" t="s">
        <v>17</v>
      </c>
      <c r="B181" t="s">
        <v>16</v>
      </c>
      <c r="C181" t="s">
        <v>368</v>
      </c>
      <c r="D181" s="1" t="s">
        <v>369</v>
      </c>
      <c r="E181" t="s">
        <v>10</v>
      </c>
      <c r="F181">
        <v>43.0944</v>
      </c>
      <c r="G181">
        <v>6.1463999999999999</v>
      </c>
      <c r="H181">
        <v>1</v>
      </c>
      <c r="I181">
        <v>4</v>
      </c>
      <c r="J181" t="str">
        <f>HYPERLINK("https://climate.onebuilding.org/WMO_Region_6_Europe/FRA_France/PR_Provence-Alpes-Cote_d-Azur/FRA_PR_Toulon-Hyeres.Intl.AP.076670_TMYx.2009-2023.zip")</f>
        <v>https://climate.onebuilding.org/WMO_Region_6_Europe/FRA_France/PR_Provence-Alpes-Cote_d-Azur/FRA_PR_Toulon-Hyeres.Intl.AP.076670_TMYx.2009-2023.zip</v>
      </c>
      <c r="K181" t="str">
        <f>LEFT(RIGHT(J181,8),4)</f>
        <v>2023</v>
      </c>
    </row>
    <row r="182" spans="1:11" x14ac:dyDescent="0.3">
      <c r="A182" t="s">
        <v>17</v>
      </c>
      <c r="B182" t="s">
        <v>121</v>
      </c>
      <c r="C182" t="s">
        <v>338</v>
      </c>
      <c r="D182" s="1" t="s">
        <v>339</v>
      </c>
      <c r="E182" t="s">
        <v>10</v>
      </c>
      <c r="F182">
        <v>43.621099999999998</v>
      </c>
      <c r="G182">
        <v>1.3789</v>
      </c>
      <c r="H182">
        <v>1</v>
      </c>
      <c r="I182">
        <v>150</v>
      </c>
      <c r="J182" t="str">
        <f>HYPERLINK("https://climate.onebuilding.org/WMO_Region_6_Europe/FRA_France/LP_Occitanie/FRA_LP_Toulouse-Blagnac.AP.076300_TMYx.2009-2023.zip")</f>
        <v>https://climate.onebuilding.org/WMO_Region_6_Europe/FRA_France/LP_Occitanie/FRA_LP_Toulouse-Blagnac.AP.076300_TMYx.2009-2023.zip</v>
      </c>
      <c r="K182" t="str">
        <f>LEFT(RIGHT(J182,8),4)</f>
        <v>2023</v>
      </c>
    </row>
    <row r="183" spans="1:11" x14ac:dyDescent="0.3">
      <c r="A183" t="s">
        <v>17</v>
      </c>
      <c r="B183" t="s">
        <v>121</v>
      </c>
      <c r="C183" t="s">
        <v>340</v>
      </c>
      <c r="D183" s="1" t="s">
        <v>341</v>
      </c>
      <c r="E183" t="s">
        <v>10</v>
      </c>
      <c r="F183">
        <v>43.545999999999999</v>
      </c>
      <c r="G183">
        <v>1.3680000000000001</v>
      </c>
      <c r="H183">
        <v>1</v>
      </c>
      <c r="I183">
        <v>163.1</v>
      </c>
      <c r="J183" t="str">
        <f>HYPERLINK("https://climate.onebuilding.org/WMO_Region_6_Europe/FRA_France/LP_Occitanie/FRA_LP_Toulouse-Francazal.AB.076310_TMYx.2009-2023.zip")</f>
        <v>https://climate.onebuilding.org/WMO_Region_6_Europe/FRA_France/LP_Occitanie/FRA_LP_Toulouse-Francazal.AB.076310_TMYx.2009-2023.zip</v>
      </c>
      <c r="K183" t="str">
        <f>LEFT(RIGHT(J183,8),4)</f>
        <v>2023</v>
      </c>
    </row>
    <row r="184" spans="1:11" x14ac:dyDescent="0.3">
      <c r="A184" t="s">
        <v>17</v>
      </c>
      <c r="B184" t="s">
        <v>63</v>
      </c>
      <c r="C184" t="s">
        <v>138</v>
      </c>
      <c r="D184" s="1" t="s">
        <v>139</v>
      </c>
      <c r="E184" t="s">
        <v>10</v>
      </c>
      <c r="F184">
        <v>48.783000000000001</v>
      </c>
      <c r="G184">
        <v>5.9829999999999997</v>
      </c>
      <c r="H184">
        <v>1</v>
      </c>
      <c r="I184">
        <v>286</v>
      </c>
      <c r="J184" t="str">
        <f>HYPERLINK("https://climate.onebuilding.org/WMO_Region_6_Europe/FRA_France/AO_Grand_Est/FRA_AO_Toul-Rosieres.Solar.Park.071790_TMYx.2009-2023.zip")</f>
        <v>https://climate.onebuilding.org/WMO_Region_6_Europe/FRA_France/AO_Grand_Est/FRA_AO_Toul-Rosieres.Solar.Park.071790_TMYx.2009-2023.zip</v>
      </c>
      <c r="K184" t="str">
        <f>LEFT(RIGHT(J184,8),4)</f>
        <v>2023</v>
      </c>
    </row>
    <row r="185" spans="1:11" x14ac:dyDescent="0.3">
      <c r="A185" t="s">
        <v>17</v>
      </c>
      <c r="B185" t="s">
        <v>106</v>
      </c>
      <c r="C185" t="s">
        <v>174</v>
      </c>
      <c r="D185" s="1" t="s">
        <v>175</v>
      </c>
      <c r="E185" t="s">
        <v>10</v>
      </c>
      <c r="F185">
        <v>47.444499999999998</v>
      </c>
      <c r="G185">
        <v>0.72750000000000004</v>
      </c>
      <c r="H185">
        <v>1</v>
      </c>
      <c r="I185">
        <v>112</v>
      </c>
      <c r="J185" t="str">
        <f>HYPERLINK("https://climate.onebuilding.org/WMO_Region_6_Europe/FRA_France/CN_Centre-Val_de_Loire/FRA_CN_Tours-Val.de.Loire.AP.072400_TMYx.2009-2023.zip")</f>
        <v>https://climate.onebuilding.org/WMO_Region_6_Europe/FRA_France/CN_Centre-Val_de_Loire/FRA_CN_Tours-Val.de.Loire.AP.072400_TMYx.2009-2023.zip</v>
      </c>
      <c r="K185" t="str">
        <f>LEFT(RIGHT(J185,8),4)</f>
        <v>2023</v>
      </c>
    </row>
    <row r="186" spans="1:11" x14ac:dyDescent="0.3">
      <c r="A186" t="s">
        <v>17</v>
      </c>
      <c r="B186" t="s">
        <v>52</v>
      </c>
      <c r="C186" t="s">
        <v>113</v>
      </c>
      <c r="D186" s="1" t="s">
        <v>114</v>
      </c>
      <c r="E186" t="s">
        <v>10</v>
      </c>
      <c r="F186">
        <v>48.750599999999999</v>
      </c>
      <c r="G186">
        <v>2.1133000000000002</v>
      </c>
      <c r="H186">
        <v>1</v>
      </c>
      <c r="I186">
        <v>161</v>
      </c>
      <c r="J186" t="str">
        <f>HYPERLINK("https://climate.onebuilding.org/WMO_Region_6_Europe/FRA_France/IF_Ile-de-France/FRA_IF_Toussus-le-Noble.AF.071460_TMYx.2009-2023.zip")</f>
        <v>https://climate.onebuilding.org/WMO_Region_6_Europe/FRA_France/IF_Ile-de-France/FRA_IF_Toussus-le-Noble.AF.071460_TMYx.2009-2023.zip</v>
      </c>
      <c r="K186" t="str">
        <f>LEFT(RIGHT(J186,8),4)</f>
        <v>2023</v>
      </c>
    </row>
    <row r="187" spans="1:11" x14ac:dyDescent="0.3">
      <c r="A187" t="s">
        <v>17</v>
      </c>
      <c r="B187" t="s">
        <v>52</v>
      </c>
      <c r="C187" t="s">
        <v>111</v>
      </c>
      <c r="D187" s="1" t="s">
        <v>112</v>
      </c>
      <c r="E187" t="s">
        <v>10</v>
      </c>
      <c r="F187">
        <v>48.7744</v>
      </c>
      <c r="G187">
        <v>2.0097</v>
      </c>
      <c r="H187">
        <v>1</v>
      </c>
      <c r="I187">
        <v>174</v>
      </c>
      <c r="J187" t="str">
        <f>HYPERLINK("https://climate.onebuilding.org/WMO_Region_6_Europe/FRA_France/IF_Ile-de-France/FRA_IF_Trappes.071450_TMYx.2009-2023.zip")</f>
        <v>https://climate.onebuilding.org/WMO_Region_6_Europe/FRA_France/IF_Ile-de-France/FRA_IF_Trappes.071450_TMYx.2009-2023.zip</v>
      </c>
      <c r="K187" t="str">
        <f>LEFT(RIGHT(J187,8),4)</f>
        <v>2023</v>
      </c>
    </row>
    <row r="188" spans="1:11" x14ac:dyDescent="0.3">
      <c r="A188" t="s">
        <v>17</v>
      </c>
      <c r="B188" t="s">
        <v>63</v>
      </c>
      <c r="C188" t="s">
        <v>134</v>
      </c>
      <c r="D188" s="1" t="s">
        <v>135</v>
      </c>
      <c r="E188" t="s">
        <v>10</v>
      </c>
      <c r="F188">
        <v>48.3247</v>
      </c>
      <c r="G188">
        <v>4.0199999999999996</v>
      </c>
      <c r="H188">
        <v>1</v>
      </c>
      <c r="I188">
        <v>118</v>
      </c>
      <c r="J188" t="str">
        <f>HYPERLINK("https://climate.onebuilding.org/WMO_Region_6_Europe/FRA_France/AO_Grand_Est/FRA_AO_Troyes.Barberey.AP.071680_TMYx.2009-2023.zip")</f>
        <v>https://climate.onebuilding.org/WMO_Region_6_Europe/FRA_France/AO_Grand_Est/FRA_AO_Troyes.Barberey.AP.071680_TMYx.2009-2023.zip</v>
      </c>
      <c r="K188" t="str">
        <f>LEFT(RIGHT(J188,8),4)</f>
        <v>2023</v>
      </c>
    </row>
    <row r="189" spans="1:11" x14ac:dyDescent="0.3">
      <c r="A189" t="s">
        <v>17</v>
      </c>
      <c r="B189" t="s">
        <v>15</v>
      </c>
      <c r="C189" t="s">
        <v>308</v>
      </c>
      <c r="D189" s="1" t="s">
        <v>309</v>
      </c>
      <c r="E189" t="s">
        <v>10</v>
      </c>
      <c r="F189">
        <v>44.921999999999997</v>
      </c>
      <c r="G189">
        <v>4.97</v>
      </c>
      <c r="H189">
        <v>1</v>
      </c>
      <c r="I189">
        <v>160</v>
      </c>
      <c r="J189" t="str">
        <f>HYPERLINK("https://climate.onebuilding.org/WMO_Region_6_Europe/FRA_France/AR_Auvergne-Rhone-Alpes/FRA_AR_Valence.Chabeuil.AP.075795_TMYx.2009-2023.zip")</f>
        <v>https://climate.onebuilding.org/WMO_Region_6_Europe/FRA_France/AR_Auvergne-Rhone-Alpes/FRA_AR_Valence.Chabeuil.AP.075795_TMYx.2009-2023.zip</v>
      </c>
      <c r="K189" t="str">
        <f>LEFT(RIGHT(J189,8),4)</f>
        <v>2023</v>
      </c>
    </row>
    <row r="190" spans="1:11" x14ac:dyDescent="0.3">
      <c r="A190" t="s">
        <v>17</v>
      </c>
      <c r="B190" t="s">
        <v>72</v>
      </c>
      <c r="C190" t="s">
        <v>162</v>
      </c>
      <c r="D190" s="1" t="s">
        <v>163</v>
      </c>
      <c r="E190" t="s">
        <v>10</v>
      </c>
      <c r="F190">
        <v>47.6</v>
      </c>
      <c r="G190">
        <v>-2.7170000000000001</v>
      </c>
      <c r="H190">
        <v>1</v>
      </c>
      <c r="I190">
        <v>3</v>
      </c>
      <c r="J190" t="str">
        <f>HYPERLINK("https://climate.onebuilding.org/WMO_Region_6_Europe/FRA_France/BT_Bretagne/FRA_BT_Vannes.Sene.072100_TMYx.2009-2023.zip")</f>
        <v>https://climate.onebuilding.org/WMO_Region_6_Europe/FRA_France/BT_Bretagne/FRA_BT_Vannes.Sene.072100_TMYx.2009-2023.zip</v>
      </c>
      <c r="K190" t="str">
        <f>LEFT(RIGHT(J190,8),4)</f>
        <v>2023</v>
      </c>
    </row>
    <row r="191" spans="1:11" x14ac:dyDescent="0.3">
      <c r="A191" t="s">
        <v>17</v>
      </c>
      <c r="B191" t="s">
        <v>52</v>
      </c>
      <c r="C191" t="s">
        <v>115</v>
      </c>
      <c r="D191" s="1" t="s">
        <v>116</v>
      </c>
      <c r="E191" t="s">
        <v>10</v>
      </c>
      <c r="F191">
        <v>48.77</v>
      </c>
      <c r="G191">
        <v>2.2050000000000001</v>
      </c>
      <c r="H191">
        <v>1</v>
      </c>
      <c r="I191">
        <v>176</v>
      </c>
      <c r="J191" t="str">
        <f>HYPERLINK("https://climate.onebuilding.org/WMO_Region_6_Europe/FRA_France/IF_Ile-de-France/FRA_IF_Velizy-Villacoublay.AB.071470_TMYx.2009-2023.zip")</f>
        <v>https://climate.onebuilding.org/WMO_Region_6_Europe/FRA_France/IF_Ile-de-France/FRA_IF_Velizy-Villacoublay.AB.071470_TMYx.2009-2023.zip</v>
      </c>
      <c r="K191" t="str">
        <f>LEFT(RIGHT(J191,8),4)</f>
        <v>2023</v>
      </c>
    </row>
    <row r="192" spans="1:11" x14ac:dyDescent="0.3">
      <c r="A192" t="s">
        <v>17</v>
      </c>
      <c r="B192" t="s">
        <v>15</v>
      </c>
      <c r="C192" t="s">
        <v>221</v>
      </c>
      <c r="D192" s="1" t="s">
        <v>222</v>
      </c>
      <c r="E192" t="s">
        <v>10</v>
      </c>
      <c r="F192">
        <v>46.166699999999999</v>
      </c>
      <c r="G192">
        <v>3.3986000000000001</v>
      </c>
      <c r="H192">
        <v>1</v>
      </c>
      <c r="I192">
        <v>251</v>
      </c>
      <c r="J192" t="str">
        <f>HYPERLINK("https://climate.onebuilding.org/WMO_Region_6_Europe/FRA_France/AR_Auvergne-Rhone-Alpes/FRA_AR_Vichy-Charmeil.AP.073740_TMYx.2009-2023.zip")</f>
        <v>https://climate.onebuilding.org/WMO_Region_6_Europe/FRA_France/AR_Auvergne-Rhone-Alpes/FRA_AR_Vichy-Charmeil.AP.073740_TMYx.2009-2023.zip</v>
      </c>
      <c r="K192" t="str">
        <f>LEFT(RIGHT(J192,8),4)</f>
        <v>2023</v>
      </c>
    </row>
    <row r="193" spans="1:11" x14ac:dyDescent="0.3">
      <c r="A193" t="s">
        <v>17</v>
      </c>
      <c r="B193" t="s">
        <v>13</v>
      </c>
      <c r="C193" t="s">
        <v>32</v>
      </c>
      <c r="D193" s="1" t="s">
        <v>33</v>
      </c>
      <c r="E193" t="s">
        <v>10</v>
      </c>
      <c r="F193">
        <v>49.65</v>
      </c>
      <c r="G193">
        <v>-1.5</v>
      </c>
      <c r="H193">
        <v>1</v>
      </c>
      <c r="I193">
        <v>130</v>
      </c>
      <c r="J193" t="str">
        <f>HYPERLINK("https://climate.onebuilding.org/WMO_Region_6_Europe/FRA_France/ND_Normandie/FRA_ND_Vigite.du.Haumet.070220_TMYx.2009-2023.zip")</f>
        <v>https://climate.onebuilding.org/WMO_Region_6_Europe/FRA_France/ND_Normandie/FRA_ND_Vigite.du.Haumet.070220_TMYx.2009-2023.zip</v>
      </c>
      <c r="K193" t="str">
        <f>LEFT(RIGHT(J193,8),4)</f>
        <v>2023</v>
      </c>
    </row>
    <row r="194" spans="1:11" x14ac:dyDescent="0.3">
      <c r="A194" t="s">
        <v>17</v>
      </c>
      <c r="B194" t="s">
        <v>15</v>
      </c>
      <c r="C194" t="s">
        <v>255</v>
      </c>
      <c r="D194" s="1" t="s">
        <v>256</v>
      </c>
      <c r="E194" t="s">
        <v>10</v>
      </c>
      <c r="F194">
        <v>45.064599999999999</v>
      </c>
      <c r="G194">
        <v>5.5522</v>
      </c>
      <c r="H194">
        <v>1</v>
      </c>
      <c r="I194">
        <v>1030</v>
      </c>
      <c r="J194" t="str">
        <f>HYPERLINK("https://climate.onebuilding.org/WMO_Region_6_Europe/FRA_France/AR_Auvergne-Rhone-Alpes/FRA_AR_Villard.de.Lans.074840_TMYx.2009-2023.zip")</f>
        <v>https://climate.onebuilding.org/WMO_Region_6_Europe/FRA_France/AR_Auvergne-Rhone-Alpes/FRA_AR_Villard.de.Lans.074840_TMYx.2009-2023.zip</v>
      </c>
      <c r="K194" t="str">
        <f>LEFT(RIGHT(J194,8),4)</f>
        <v>2023</v>
      </c>
    </row>
  </sheetData>
  <sortState xmlns:xlrd2="http://schemas.microsoft.com/office/spreadsheetml/2017/richdata2" ref="A2:K11944">
    <sortCondition ref="K2:K11944"/>
    <sortCondition ref="C2:C119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Reg6_Europe_TMYx_EPW_Processing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</dc:creator>
  <cp:lastModifiedBy>Philippe</cp:lastModifiedBy>
  <dcterms:created xsi:type="dcterms:W3CDTF">2024-08-22T14:22:10Z</dcterms:created>
  <dcterms:modified xsi:type="dcterms:W3CDTF">2025-12-04T07:45:15Z</dcterms:modified>
</cp:coreProperties>
</file>